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definedNames>
    <definedName name="_xlnm._FilterDatabase" localSheetId="0" hidden="1">Sheet1!$A$3:$T$33</definedName>
    <definedName name="_xlnm.Print_Area" localSheetId="0">Sheet1!$A$1:$V$33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<sst xmlns="http://schemas.openxmlformats.org/spreadsheetml/2006/main" count="241" uniqueCount="163">
  <si>
    <r>
      <rPr>
        <sz val="11"/>
        <color theme="1"/>
        <rFont val="宋体"/>
        <charset val="134"/>
      </rPr>
      <t>附件</t>
    </r>
    <r>
      <rPr>
        <sz val="11"/>
        <color theme="1"/>
        <rFont val="Times New Roman"/>
        <charset val="134"/>
      </rPr>
      <t>1</t>
    </r>
  </si>
  <si>
    <t>土木工程院2024-2025学年8240603班级综合素质测评汇总表</t>
  </si>
  <si>
    <t>序号</t>
  </si>
  <si>
    <t>姓名</t>
  </si>
  <si>
    <t>学号</t>
  </si>
  <si>
    <t>专业</t>
  </si>
  <si>
    <r>
      <rPr>
        <b/>
        <sz val="14"/>
        <rFont val="宋体"/>
        <charset val="134"/>
      </rPr>
      <t>德育分（</t>
    </r>
    <r>
      <rPr>
        <b/>
        <sz val="14"/>
        <rFont val="Times New Roman"/>
        <charset val="134"/>
      </rPr>
      <t>D</t>
    </r>
    <r>
      <rPr>
        <b/>
        <sz val="14"/>
        <rFont val="宋体"/>
        <charset val="134"/>
      </rPr>
      <t>，满分</t>
    </r>
    <r>
      <rPr>
        <b/>
        <sz val="14"/>
        <rFont val="Times New Roman"/>
        <charset val="134"/>
      </rPr>
      <t>100</t>
    </r>
    <r>
      <rPr>
        <b/>
        <sz val="14"/>
        <rFont val="宋体"/>
        <charset val="134"/>
      </rPr>
      <t>）
D=D1+D2</t>
    </r>
  </si>
  <si>
    <r>
      <rPr>
        <b/>
        <sz val="14"/>
        <rFont val="宋体"/>
        <charset val="134"/>
      </rPr>
      <t xml:space="preserve">智育分（Z，满分100）  </t>
    </r>
    <r>
      <rPr>
        <b/>
        <sz val="14"/>
        <rFont val="宋体"/>
        <charset val="134"/>
      </rPr>
      <t xml:space="preserve"> </t>
    </r>
    <r>
      <rPr>
        <b/>
        <sz val="14"/>
        <rFont val="宋体"/>
        <charset val="134"/>
      </rPr>
      <t>一年级：Z=0.4Z1＋0.3Z2＋0.3Z3；   高年级：Z=0.2Z1+0.4Z2＋0.4Z3</t>
    </r>
  </si>
  <si>
    <r>
      <rPr>
        <b/>
        <sz val="14"/>
        <rFont val="宋体"/>
        <charset val="134"/>
      </rPr>
      <t>社会实践与学生事务服务分（</t>
    </r>
    <r>
      <rPr>
        <b/>
        <sz val="14"/>
        <rFont val="Times New Roman"/>
        <charset val="134"/>
      </rPr>
      <t>J</t>
    </r>
    <r>
      <rPr>
        <b/>
        <sz val="14"/>
        <rFont val="宋体"/>
        <charset val="134"/>
      </rPr>
      <t>，满分</t>
    </r>
    <r>
      <rPr>
        <b/>
        <sz val="14"/>
        <rFont val="Times New Roman"/>
        <charset val="134"/>
      </rPr>
      <t>100</t>
    </r>
    <r>
      <rPr>
        <b/>
        <sz val="14"/>
        <rFont val="宋体"/>
        <charset val="134"/>
      </rPr>
      <t>）</t>
    </r>
  </si>
  <si>
    <r>
      <rPr>
        <b/>
        <sz val="14"/>
        <rFont val="宋体"/>
        <charset val="134"/>
      </rPr>
      <t>总分（S）</t>
    </r>
    <r>
      <rPr>
        <b/>
        <sz val="14"/>
        <rFont val="Times New Roman"/>
        <charset val="134"/>
      </rPr>
      <t>S=0.05*D+0.9*Z+0.05*J</t>
    </r>
  </si>
  <si>
    <t>专业名次</t>
  </si>
  <si>
    <t>班级
排名</t>
  </si>
  <si>
    <t>基础分D1</t>
  </si>
  <si>
    <t>记实分D2</t>
  </si>
  <si>
    <r>
      <rPr>
        <b/>
        <sz val="11"/>
        <rFont val="宋体"/>
        <charset val="134"/>
      </rPr>
      <t>记实分加</t>
    </r>
    <r>
      <rPr>
        <b/>
        <sz val="11"/>
        <rFont val="Times New Roman"/>
        <charset val="134"/>
      </rPr>
      <t>/</t>
    </r>
    <r>
      <rPr>
        <b/>
        <sz val="11"/>
        <rFont val="宋体"/>
        <charset val="134"/>
      </rPr>
      <t>减分原因</t>
    </r>
  </si>
  <si>
    <t>D</t>
  </si>
  <si>
    <t>Z1</t>
  </si>
  <si>
    <r>
      <rPr>
        <b/>
        <sz val="11"/>
        <rFont val="宋体"/>
        <charset val="134"/>
      </rPr>
      <t>加分原因</t>
    </r>
  </si>
  <si>
    <t>Z2</t>
  </si>
  <si>
    <t>原始Z2</t>
  </si>
  <si>
    <t>Z3</t>
  </si>
  <si>
    <t>原始Z3</t>
  </si>
  <si>
    <t>Z</t>
  </si>
  <si>
    <t>J</t>
  </si>
  <si>
    <t>覃明</t>
  </si>
  <si>
    <t>土木水利（测绘）</t>
  </si>
  <si>
    <t xml:space="preserve">基础分60，青春闪耀-志愿玄武志愿者10分；                 五一假期-南林-明孝陵中山陵志愿者5分；     南京林业大学“锁紧三村禁毒知识讲座”志愿者3分；               南京林业大学2025届本科毕业典礼暨毕业生表彰大会志愿者3分。          </t>
  </si>
  <si>
    <t>课程成绩</t>
  </si>
  <si>
    <r>
      <rPr>
        <sz val="10"/>
        <rFont val="Times New Roman"/>
        <charset val="134"/>
      </rPr>
      <t>remote sensing(SCI/</t>
    </r>
    <r>
      <rPr>
        <sz val="10"/>
        <rFont val="宋体"/>
        <charset val="134"/>
      </rPr>
      <t xml:space="preserve">二区/二作/4.2)150分     </t>
    </r>
  </si>
  <si>
    <t>社会实践“美丽中国行”暑期社会实践活动25分，学术活动15次</t>
  </si>
  <si>
    <t>1/10</t>
  </si>
  <si>
    <t>1/29</t>
  </si>
  <si>
    <t>饶哲</t>
  </si>
  <si>
    <t>土木水利（工程管理）</t>
  </si>
  <si>
    <r>
      <rPr>
        <sz val="10"/>
        <rFont val="宋体"/>
        <charset val="134"/>
      </rPr>
      <t>基础分</t>
    </r>
    <r>
      <rPr>
        <sz val="10"/>
        <rFont val="Times New Roman"/>
        <charset val="134"/>
      </rPr>
      <t>60</t>
    </r>
  </si>
  <si>
    <r>
      <rPr>
        <sz val="10"/>
        <rFont val="Times New Roman"/>
        <charset val="134"/>
      </rPr>
      <t>Sustainability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SCI</t>
    </r>
    <r>
      <rPr>
        <sz val="10"/>
        <rFont val="宋体"/>
        <charset val="134"/>
      </rPr>
      <t>三区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二作且导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师一作）</t>
    </r>
    <r>
      <rPr>
        <sz val="10"/>
        <rFont val="宋体"/>
        <charset val="134"/>
      </rPr>
      <t>100分</t>
    </r>
  </si>
  <si>
    <t>学术活动</t>
  </si>
  <si>
    <t>1/8</t>
  </si>
  <si>
    <t>2/29</t>
  </si>
  <si>
    <t>叶俊荣</t>
  </si>
  <si>
    <t>土木水利（市政工程）</t>
  </si>
  <si>
    <r>
      <rPr>
        <sz val="10"/>
        <rFont val="宋体"/>
        <charset val="134"/>
      </rPr>
      <t>基础分60，博爱钟山志愿者3分；</t>
    </r>
    <r>
      <rPr>
        <sz val="10"/>
        <rFont val="宋体"/>
        <charset val="134"/>
      </rPr>
      <t xml:space="preserve">
</t>
    </r>
    <r>
      <rPr>
        <sz val="10"/>
        <rFont val="宋体"/>
        <charset val="134"/>
      </rPr>
      <t>五一文明旅游志愿服务10分；</t>
    </r>
  </si>
  <si>
    <t>UiO-66基材料的制备及去除水体污染物的研究进展《应用化工》（二作）20分；</t>
  </si>
  <si>
    <t xml:space="preserve">
院文体部干事30分；
学术活动30分；</t>
  </si>
  <si>
    <t>1/11</t>
  </si>
  <si>
    <t>3/29</t>
  </si>
  <si>
    <t>张朝辉</t>
  </si>
  <si>
    <t>高等院校项目管理大赛暨国际项目管理锦标赛中国区选拔赛 （国家级/二等奖）15分</t>
  </si>
  <si>
    <t>工程管理党支委（宣传委员）35分、暑期数学建模集训10分、参加学术活动30分</t>
  </si>
  <si>
    <t>2/8</t>
  </si>
  <si>
    <t>4/29</t>
  </si>
  <si>
    <t>高紫轩</t>
  </si>
  <si>
    <t>基础分60，院绿色建筑结构创新志愿服务；院招生宣传志愿服务；校优秀共青团员</t>
  </si>
  <si>
    <r>
      <rPr>
        <sz val="10"/>
        <rFont val="宋体"/>
        <charset val="134"/>
      </rPr>
      <t>江苏省大学生给排水创新、创业与实践竞赛（省级二类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二等奖</t>
    </r>
    <r>
      <rPr>
        <sz val="10"/>
        <rFont val="Times New Roman"/>
        <charset val="134"/>
      </rPr>
      <t>/3</t>
    </r>
    <r>
      <rPr>
        <sz val="10"/>
        <rFont val="宋体"/>
        <charset val="134"/>
      </rPr>
      <t>作）</t>
    </r>
  </si>
  <si>
    <r>
      <rPr>
        <sz val="10"/>
        <rFont val="宋体"/>
        <charset val="134"/>
      </rPr>
      <t>社会实践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分第4组忆红色伟绩，悟思想征程；团支书70分；学术活动30分</t>
    </r>
  </si>
  <si>
    <t>2/11</t>
  </si>
  <si>
    <t>5/29</t>
  </si>
  <si>
    <t>强晨</t>
  </si>
  <si>
    <t>基础分60</t>
  </si>
  <si>
    <r>
      <rPr>
        <sz val="10"/>
        <rFont val="Times New Roman"/>
        <charset val="134"/>
      </rPr>
      <t>2025</t>
    </r>
    <r>
      <rPr>
        <sz val="10"/>
        <rFont val="宋体"/>
        <charset val="134"/>
      </rPr>
      <t>高等院校项目管理大赛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（研究生组）卓越项目管理团队三等奖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8分，全国高校bim毕业设计创新大赛三等奖8分</t>
    </r>
  </si>
  <si>
    <t>校级学生会干事50分，美丽中国行10分，学术沙龙15次</t>
  </si>
  <si>
    <t>3/8</t>
  </si>
  <si>
    <t>6/29</t>
  </si>
  <si>
    <t>胡昌建</t>
  </si>
  <si>
    <t>基础分60，南京林业大学“中建东方”杯2025年第十四届绿色建筑结构创新竞赛志愿服务3分；南京林业大学土木工程学院2025界本科生毕业典礼暨毕业生工作表彰大会志愿者3分；</t>
  </si>
  <si>
    <r>
      <rPr>
        <sz val="10"/>
        <rFont val="等线"/>
        <charset val="134"/>
      </rPr>
      <t>班长</t>
    </r>
    <r>
      <rPr>
        <sz val="10"/>
        <rFont val="Times New Roman"/>
        <charset val="134"/>
      </rPr>
      <t>70</t>
    </r>
    <r>
      <rPr>
        <sz val="10"/>
        <rFont val="等线"/>
        <charset val="134"/>
      </rPr>
      <t>；参加校内外学术活动达到学院规定的次数得分为</t>
    </r>
    <r>
      <rPr>
        <sz val="10"/>
        <rFont val="Times New Roman"/>
        <charset val="134"/>
      </rPr>
      <t>30</t>
    </r>
    <r>
      <rPr>
        <sz val="10"/>
        <rFont val="等线"/>
        <charset val="134"/>
      </rPr>
      <t>分；</t>
    </r>
    <r>
      <rPr>
        <sz val="10"/>
        <rFont val="Times New Roman"/>
        <charset val="134"/>
      </rPr>
      <t xml:space="preserve"> </t>
    </r>
    <r>
      <rPr>
        <sz val="10"/>
        <rFont val="等线"/>
        <charset val="134"/>
      </rPr>
      <t>参加并完赛数学建模国赛10分。</t>
    </r>
  </si>
  <si>
    <t>3/11</t>
  </si>
  <si>
    <t>7/29</t>
  </si>
  <si>
    <t>刘德龙</t>
  </si>
  <si>
    <t>基础分60，院毕业表彰大会志愿者3分，校级志愿服务5分，市级青年志愿服务10分</t>
  </si>
  <si>
    <r>
      <rPr>
        <sz val="10"/>
        <rFont val="宋体"/>
        <charset val="134"/>
      </rPr>
      <t>党支部书记</t>
    </r>
    <r>
      <rPr>
        <sz val="10"/>
        <rFont val="Times New Roman"/>
        <charset val="134"/>
      </rPr>
      <t>70</t>
    </r>
    <r>
      <rPr>
        <sz val="10"/>
        <rFont val="宋体"/>
        <charset val="134"/>
      </rPr>
      <t>分</t>
    </r>
    <r>
      <rPr>
        <sz val="10"/>
        <rFont val="宋体"/>
        <charset val="134"/>
      </rPr>
      <t>，学术活动30分，美丽中国行10分</t>
    </r>
  </si>
  <si>
    <t>2/10</t>
  </si>
  <si>
    <t>8/29</t>
  </si>
  <si>
    <t>陈天乐</t>
  </si>
  <si>
    <t>基础分60，小红梅梅好生活空间志愿者证书5分</t>
  </si>
  <si>
    <r>
      <rPr>
        <sz val="10"/>
        <rFont val="宋体"/>
        <charset val="134"/>
      </rPr>
      <t>其他学科竞赛，国家级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类（个人三等奖，团体三等奖）</t>
    </r>
    <r>
      <rPr>
        <sz val="10"/>
        <rFont val="Times New Roman"/>
        <charset val="134"/>
      </rPr>
      <t>8</t>
    </r>
    <r>
      <rPr>
        <sz val="10"/>
        <rFont val="宋体"/>
        <charset val="134"/>
      </rPr>
      <t>分</t>
    </r>
  </si>
  <si>
    <t>院研会文秘部干事30分；
美丽中国行（“低空警线，秀美中国”项目）10分；
学术活动15次（30分）</t>
  </si>
  <si>
    <t>4/8</t>
  </si>
  <si>
    <t>9/29</t>
  </si>
  <si>
    <t>彭晴</t>
  </si>
  <si>
    <r>
      <rPr>
        <sz val="10"/>
        <rFont val="宋体"/>
        <charset val="134"/>
      </rPr>
      <t>基础分60，院优秀共青团员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 xml:space="preserve">分
院志愿者活动3分
</t>
    </r>
  </si>
  <si>
    <r>
      <rPr>
        <sz val="10"/>
        <rFont val="宋体"/>
        <charset val="134"/>
      </rPr>
      <t>社会实践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分（忆红色伟绩，悟思想征程）
副班长47分
学术活动30分</t>
    </r>
  </si>
  <si>
    <t>5/8</t>
  </si>
  <si>
    <t>10/29</t>
  </si>
  <si>
    <t>耿莹杰</t>
  </si>
  <si>
    <t>美丽中国行20分     文体部干事40分           学术活动30分</t>
  </si>
  <si>
    <t>6/8</t>
  </si>
  <si>
    <t>11/29</t>
  </si>
  <si>
    <t>郑鑫苡</t>
  </si>
  <si>
    <t>基础分60，南京锁三区志愿活动3分，南京锁三区禁毒知识讲座志愿活动3分，中建东方杯志愿活动3分，首届急救知识与技能志愿活动3分，本科生毕业典礼志愿活动3分</t>
  </si>
  <si>
    <r>
      <rPr>
        <sz val="10"/>
        <color rgb="FF000000"/>
        <rFont val="宋体"/>
        <charset val="134"/>
        <scheme val="minor"/>
      </rPr>
      <t>院学术部干事</t>
    </r>
    <r>
      <rPr>
        <sz val="10"/>
        <color rgb="FF000000"/>
        <rFont val="Times New Roman"/>
        <charset val="134"/>
      </rPr>
      <t>30</t>
    </r>
    <r>
      <rPr>
        <sz val="10"/>
        <color rgb="FF000000"/>
        <rFont val="宋体"/>
        <charset val="134"/>
        <scheme val="minor"/>
      </rPr>
      <t>分，学术沙龙15次</t>
    </r>
  </si>
  <si>
    <t>4/11</t>
  </si>
  <si>
    <t>12/29</t>
  </si>
  <si>
    <t>徐一申</t>
  </si>
  <si>
    <t>中国研究生创新实践系列大赛项目（省级/三等奖）1.25分</t>
  </si>
  <si>
    <t>社会实践10分；
院研会干事30分；
参加学术活动30分</t>
  </si>
  <si>
    <t>5/11</t>
  </si>
  <si>
    <t>13/29</t>
  </si>
  <si>
    <t>马灵逸</t>
  </si>
  <si>
    <t>院研究生会学术部干事30分；学术会议15次30分</t>
  </si>
  <si>
    <t>6/11</t>
  </si>
  <si>
    <t>14/29</t>
  </si>
  <si>
    <t>何乐怡</t>
  </si>
  <si>
    <t>社会实践10分；心理委员47分；学术活动30分</t>
  </si>
  <si>
    <t>3/10</t>
  </si>
  <si>
    <t>15/29</t>
  </si>
  <si>
    <t>张体瑞</t>
  </si>
  <si>
    <r>
      <rPr>
        <sz val="10"/>
        <rFont val="Times New Roman"/>
        <charset val="134"/>
      </rPr>
      <t>2025</t>
    </r>
    <r>
      <rPr>
        <sz val="10"/>
        <rFont val="宋体"/>
        <charset val="134"/>
      </rPr>
      <t>高等院校项目管理大赛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（研究生组）卓越项目管理团队三等奖</t>
    </r>
    <r>
      <rPr>
        <sz val="10"/>
        <rFont val="Times New Roman"/>
        <charset val="134"/>
      </rPr>
      <t xml:space="preserve">
2</t>
    </r>
    <r>
      <rPr>
        <sz val="10"/>
        <rFont val="宋体"/>
        <charset val="134"/>
      </rPr>
      <t>分</t>
    </r>
  </si>
  <si>
    <t>院学术部干事40分
分学术报告30分</t>
  </si>
  <si>
    <t>7/8</t>
  </si>
  <si>
    <t>16/29</t>
  </si>
  <si>
    <t>汪谷</t>
  </si>
  <si>
    <t>基础分60，南京锁三区志愿活动3分，南京锁三区禁毒知识讲座志愿活动3分，中建东方杯志愿活动3分，首届急救知识与技能志愿活动3分</t>
  </si>
  <si>
    <r>
      <rPr>
        <sz val="10"/>
        <rFont val="Times New Roman"/>
        <charset val="134"/>
      </rPr>
      <t>“</t>
    </r>
    <r>
      <rPr>
        <sz val="10"/>
        <rFont val="微软雅黑"/>
        <charset val="134"/>
      </rPr>
      <t>美丽中国行”暑期社会实践活动10分</t>
    </r>
    <r>
      <rPr>
        <sz val="10"/>
        <rFont val="微软雅黑"/>
        <charset val="134"/>
      </rPr>
      <t>，学术活动10次</t>
    </r>
  </si>
  <si>
    <t>7/11</t>
  </si>
  <si>
    <t>17/29</t>
  </si>
  <si>
    <t>傅胜康</t>
  </si>
  <si>
    <r>
      <rPr>
        <sz val="10"/>
        <rFont val="宋体"/>
        <charset val="134"/>
      </rPr>
      <t>学生会</t>
    </r>
    <r>
      <rPr>
        <sz val="10"/>
        <rFont val="Times New Roman"/>
        <charset val="134"/>
      </rPr>
      <t>30</t>
    </r>
    <r>
      <rPr>
        <sz val="10"/>
        <rFont val="宋体"/>
        <charset val="134"/>
      </rPr>
      <t>，社会实践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，学术会议30</t>
    </r>
  </si>
  <si>
    <t>8/8</t>
  </si>
  <si>
    <t>18/29</t>
  </si>
  <si>
    <t>刘磊</t>
  </si>
  <si>
    <r>
      <rPr>
        <sz val="10"/>
        <rFont val="宋体"/>
        <charset val="134"/>
      </rPr>
      <t>职务：党支部组织委员，中，30分；参加学术活动次数达</t>
    </r>
    <r>
      <rPr>
        <sz val="10"/>
        <rFont val="Times New Roman"/>
        <charset val="134"/>
      </rPr>
      <t>15</t>
    </r>
    <r>
      <rPr>
        <sz val="10"/>
        <rFont val="宋体"/>
        <charset val="134"/>
      </rPr>
      <t>次以上，</t>
    </r>
    <r>
      <rPr>
        <sz val="10"/>
        <rFont val="Times New Roman"/>
        <charset val="134"/>
      </rPr>
      <t>30</t>
    </r>
    <r>
      <rPr>
        <sz val="10"/>
        <rFont val="宋体"/>
        <charset val="134"/>
      </rPr>
      <t>分</t>
    </r>
  </si>
  <si>
    <t>4/10</t>
  </si>
  <si>
    <t>19/29</t>
  </si>
  <si>
    <t>朱敏</t>
  </si>
  <si>
    <r>
      <rPr>
        <sz val="10"/>
        <rFont val="宋体"/>
        <charset val="134"/>
      </rPr>
      <t>参加学术活动</t>
    </r>
    <r>
      <rPr>
        <sz val="10"/>
        <rFont val="Times New Roman"/>
        <charset val="134"/>
      </rPr>
      <t>15</t>
    </r>
    <r>
      <rPr>
        <sz val="10"/>
        <rFont val="宋体"/>
        <charset val="134"/>
      </rPr>
      <t>次</t>
    </r>
  </si>
  <si>
    <t>5/10</t>
  </si>
  <si>
    <t>20/29</t>
  </si>
  <si>
    <t>公维霄</t>
  </si>
  <si>
    <t>基础分60，中建东方杯第十四届绿色建筑结构创意竞赛志愿活动3分，本科生毕业典礼3分</t>
  </si>
  <si>
    <t>学术活动15次</t>
  </si>
  <si>
    <t>8/11</t>
  </si>
  <si>
    <t>21/29</t>
  </si>
  <si>
    <t>崔海晨</t>
  </si>
  <si>
    <t>9/11</t>
  </si>
  <si>
    <t>22/29</t>
  </si>
  <si>
    <t>吴建兴</t>
  </si>
  <si>
    <r>
      <rPr>
        <sz val="10"/>
        <rFont val="宋体"/>
        <charset val="134"/>
      </rPr>
      <t>参与学术沙龙</t>
    </r>
    <r>
      <rPr>
        <sz val="10"/>
        <rFont val="Times New Roman"/>
        <charset val="134"/>
      </rPr>
      <t>13</t>
    </r>
    <r>
      <rPr>
        <sz val="10"/>
        <rFont val="宋体"/>
        <charset val="134"/>
      </rPr>
      <t>次</t>
    </r>
  </si>
  <si>
    <t>10/11</t>
  </si>
  <si>
    <t>23/29</t>
  </si>
  <si>
    <t>冯圣桀</t>
  </si>
  <si>
    <t>8240610845</t>
  </si>
  <si>
    <t>参与学术沙龙15次</t>
  </si>
  <si>
    <t>6/10</t>
  </si>
  <si>
    <t>24/29</t>
  </si>
  <si>
    <t>郭文权</t>
  </si>
  <si>
    <t>11/11</t>
  </si>
  <si>
    <t>25/29</t>
  </si>
  <si>
    <t>张晋滔</t>
  </si>
  <si>
    <r>
      <rPr>
        <sz val="10"/>
        <rFont val="Times New Roman"/>
        <charset val="134"/>
      </rPr>
      <t>11</t>
    </r>
    <r>
      <rPr>
        <sz val="10"/>
        <rFont val="宋体"/>
        <charset val="134"/>
      </rPr>
      <t>次学术会议</t>
    </r>
  </si>
  <si>
    <t>7/10</t>
  </si>
  <si>
    <t>26/29</t>
  </si>
  <si>
    <t>方伟</t>
  </si>
  <si>
    <t>8/10</t>
  </si>
  <si>
    <t>27/29</t>
  </si>
  <si>
    <t>贾少昆</t>
  </si>
  <si>
    <t>9/10</t>
  </si>
  <si>
    <t>28/29</t>
  </si>
  <si>
    <t>徐龙锁</t>
  </si>
  <si>
    <t>8240610857</t>
  </si>
  <si>
    <t>学术活动10次，校级学术活动1次</t>
  </si>
  <si>
    <t>10/10</t>
  </si>
  <si>
    <t>29/29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</si>
</sst>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;[Red]0"/>
  </numFmts>
  <fonts count="39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b/>
      <sz val="20"/>
      <name val="黑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b/>
      <sz val="16"/>
      <name val="Times New Roman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Times New Roman"/>
      <charset val="134"/>
    </font>
    <font>
      <sz val="10"/>
      <color rgb="FF000000"/>
      <name val="宋体"/>
      <charset val="134"/>
    </font>
    <font>
      <b/>
      <sz val="14"/>
      <name val="Times New Roman"/>
      <charset val="134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等线"/>
      <charset val="134"/>
    </font>
    <font>
      <sz val="1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7" applyNumberFormat="0" applyAlignment="0" applyProtection="0">
      <alignment vertical="center"/>
    </xf>
    <xf numFmtId="0" fontId="27" fillId="5" borderId="18" applyNumberFormat="0" applyAlignment="0" applyProtection="0">
      <alignment vertical="center"/>
    </xf>
    <xf numFmtId="0" fontId="28" fillId="5" borderId="17" applyNumberFormat="0" applyAlignment="0" applyProtection="0">
      <alignment vertical="center"/>
    </xf>
    <xf numFmtId="0" fontId="29" fillId="6" borderId="19" applyNumberFormat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0" fontId="5" fillId="2" borderId="2" xfId="0" applyNumberFormat="1" applyFont="1" applyFill="1" applyBorder="1" applyAlignment="1">
      <alignment horizontal="center" vertical="center" wrapText="1"/>
    </xf>
    <xf numFmtId="1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0" fontId="5" fillId="2" borderId="4" xfId="0" applyNumberFormat="1" applyFont="1" applyFill="1" applyBorder="1" applyAlignment="1">
      <alignment horizontal="center" vertical="center" wrapText="1"/>
    </xf>
    <xf numFmtId="10" fontId="6" fillId="2" borderId="5" xfId="0" applyNumberFormat="1" applyFont="1" applyFill="1" applyBorder="1" applyAlignment="1">
      <alignment horizontal="center" vertical="center" wrapText="1"/>
    </xf>
    <xf numFmtId="10" fontId="6" fillId="2" borderId="6" xfId="0" applyNumberFormat="1" applyFont="1" applyFill="1" applyBorder="1" applyAlignment="1">
      <alignment horizontal="center" vertical="center" wrapText="1"/>
    </xf>
    <xf numFmtId="10" fontId="6" fillId="2" borderId="7" xfId="0" applyNumberFormat="1" applyFont="1" applyFill="1" applyBorder="1" applyAlignment="1">
      <alignment horizontal="center" vertical="center" wrapText="1"/>
    </xf>
    <xf numFmtId="10" fontId="7" fillId="2" borderId="8" xfId="0" applyNumberFormat="1" applyFont="1" applyFill="1" applyBorder="1" applyAlignment="1">
      <alignment horizontal="center" vertical="center" wrapText="1"/>
    </xf>
    <xf numFmtId="10" fontId="7" fillId="2" borderId="9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10" fontId="7" fillId="2" borderId="10" xfId="0" applyNumberFormat="1" applyFont="1" applyFill="1" applyBorder="1" applyAlignment="1">
      <alignment horizontal="center" vertical="center" wrapText="1"/>
    </xf>
    <xf numFmtId="10" fontId="8" fillId="2" borderId="8" xfId="0" applyNumberFormat="1" applyFont="1" applyFill="1" applyBorder="1" applyAlignment="1">
      <alignment horizontal="center" vertical="center" wrapText="1"/>
    </xf>
    <xf numFmtId="10" fontId="8" fillId="2" borderId="9" xfId="0" applyNumberFormat="1" applyFont="1" applyFill="1" applyBorder="1" applyAlignment="1">
      <alignment horizontal="center" vertical="center" wrapText="1"/>
    </xf>
    <xf numFmtId="10" fontId="9" fillId="2" borderId="11" xfId="0" applyNumberFormat="1" applyFont="1" applyFill="1" applyBorder="1" applyAlignment="1">
      <alignment horizontal="center" vertical="center" wrapText="1"/>
    </xf>
    <xf numFmtId="0" fontId="10" fillId="2" borderId="9" xfId="49" applyFont="1" applyFill="1" applyBorder="1" applyAlignment="1">
      <alignment horizontal="center" vertical="center" wrapText="1"/>
    </xf>
    <xf numFmtId="0" fontId="10" fillId="2" borderId="9" xfId="49" applyFont="1" applyFill="1" applyBorder="1" applyAlignment="1">
      <alignment horizontal="center" vertical="center"/>
    </xf>
    <xf numFmtId="0" fontId="11" fillId="2" borderId="9" xfId="49" applyFont="1" applyFill="1" applyBorder="1" applyAlignment="1">
      <alignment horizontal="center" vertical="center" wrapText="1"/>
    </xf>
    <xf numFmtId="176" fontId="10" fillId="2" borderId="9" xfId="49" applyNumberFormat="1" applyFont="1" applyFill="1" applyBorder="1" applyAlignment="1">
      <alignment horizontal="center" vertical="center" wrapText="1"/>
    </xf>
    <xf numFmtId="0" fontId="11" fillId="2" borderId="9" xfId="49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176" fontId="10" fillId="2" borderId="9" xfId="0" applyNumberFormat="1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9" xfId="49" applyFont="1" applyFill="1" applyBorder="1" applyAlignment="1">
      <alignment horizontal="center" vertical="center"/>
    </xf>
    <xf numFmtId="49" fontId="10" fillId="2" borderId="9" xfId="49" applyNumberFormat="1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176" fontId="13" fillId="2" borderId="9" xfId="0" applyNumberFormat="1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177" fontId="10" fillId="2" borderId="9" xfId="49" applyNumberFormat="1" applyFont="1" applyFill="1" applyBorder="1" applyAlignment="1">
      <alignment horizontal="center" vertical="center"/>
    </xf>
    <xf numFmtId="176" fontId="11" fillId="2" borderId="9" xfId="0" applyNumberFormat="1" applyFont="1" applyFill="1" applyBorder="1" applyAlignment="1">
      <alignment horizontal="center" vertical="center" wrapText="1"/>
    </xf>
    <xf numFmtId="49" fontId="11" fillId="2" borderId="9" xfId="49" applyNumberFormat="1" applyFont="1" applyFill="1" applyBorder="1" applyAlignment="1">
      <alignment horizontal="center" vertical="center" wrapText="1"/>
    </xf>
    <xf numFmtId="49" fontId="11" fillId="2" borderId="9" xfId="49" applyNumberFormat="1" applyFont="1" applyFill="1" applyBorder="1" applyAlignment="1">
      <alignment horizontal="center" vertical="center"/>
    </xf>
    <xf numFmtId="1" fontId="10" fillId="2" borderId="9" xfId="49" applyNumberFormat="1" applyFont="1" applyFill="1" applyBorder="1" applyAlignment="1">
      <alignment horizontal="center" vertical="center"/>
    </xf>
    <xf numFmtId="49" fontId="10" fillId="2" borderId="9" xfId="0" applyNumberFormat="1" applyFont="1" applyFill="1" applyBorder="1" applyAlignment="1">
      <alignment horizontal="center" vertical="center" wrapText="1"/>
    </xf>
    <xf numFmtId="176" fontId="10" fillId="2" borderId="9" xfId="0" applyNumberFormat="1" applyFont="1" applyFill="1" applyBorder="1" applyAlignment="1">
      <alignment horizontal="center" vertical="center"/>
    </xf>
    <xf numFmtId="10" fontId="6" fillId="2" borderId="12" xfId="0" applyNumberFormat="1" applyFont="1" applyFill="1" applyBorder="1" applyAlignment="1">
      <alignment horizontal="center" vertical="center" wrapText="1"/>
    </xf>
    <xf numFmtId="10" fontId="15" fillId="2" borderId="3" xfId="0" applyNumberFormat="1" applyFont="1" applyFill="1" applyBorder="1" applyAlignment="1">
      <alignment horizontal="center" vertical="center" wrapText="1"/>
    </xf>
    <xf numFmtId="10" fontId="9" fillId="2" borderId="13" xfId="0" applyNumberFormat="1" applyFont="1" applyFill="1" applyBorder="1" applyAlignment="1">
      <alignment horizontal="center" vertical="center" wrapText="1"/>
    </xf>
    <xf numFmtId="10" fontId="9" fillId="2" borderId="9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6" fillId="2" borderId="9" xfId="0" applyFont="1" applyFill="1" applyBorder="1">
      <alignment vertical="center"/>
    </xf>
    <xf numFmtId="0" fontId="13" fillId="2" borderId="9" xfId="0" applyFont="1" applyFill="1" applyBorder="1" applyAlignment="1">
      <alignment horizontal="center" vertical="center" wrapText="1"/>
    </xf>
    <xf numFmtId="49" fontId="10" fillId="2" borderId="9" xfId="49" applyNumberFormat="1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left" vertical="center" wrapText="1"/>
    </xf>
    <xf numFmtId="10" fontId="15" fillId="2" borderId="4" xfId="0" applyNumberFormat="1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 wrapText="1"/>
    </xf>
    <xf numFmtId="10" fontId="6" fillId="2" borderId="3" xfId="0" applyNumberFormat="1" applyFont="1" applyFill="1" applyBorder="1" applyAlignment="1">
      <alignment horizontal="center" vertical="center" wrapText="1"/>
    </xf>
    <xf numFmtId="10" fontId="9" fillId="2" borderId="10" xfId="0" applyNumberFormat="1" applyFont="1" applyFill="1" applyBorder="1" applyAlignment="1">
      <alignment horizontal="center" vertical="center" wrapText="1"/>
    </xf>
    <xf numFmtId="10" fontId="9" fillId="2" borderId="8" xfId="0" applyNumberFormat="1" applyFont="1" applyFill="1" applyBorder="1" applyAlignment="1">
      <alignment horizontal="center" vertical="center" wrapText="1"/>
    </xf>
    <xf numFmtId="10" fontId="15" fillId="2" borderId="13" xfId="0" applyNumberFormat="1" applyFont="1" applyFill="1" applyBorder="1" applyAlignment="1">
      <alignment horizontal="center" vertical="center" wrapText="1"/>
    </xf>
    <xf numFmtId="10" fontId="15" fillId="2" borderId="9" xfId="0" applyNumberFormat="1" applyFont="1" applyFill="1" applyBorder="1" applyAlignment="1">
      <alignment horizontal="center" vertical="center" wrapText="1"/>
    </xf>
    <xf numFmtId="49" fontId="10" fillId="2" borderId="9" xfId="0" applyNumberFormat="1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 wrapText="1"/>
    </xf>
    <xf numFmtId="0" fontId="17" fillId="2" borderId="0" xfId="0" applyFont="1" applyFill="1">
      <alignment vertical="center"/>
    </xf>
    <xf numFmtId="49" fontId="13" fillId="2" borderId="9" xfId="0" applyNumberFormat="1" applyFont="1" applyFill="1" applyBorder="1" applyAlignment="1">
      <alignment horizontal="center" vertical="center"/>
    </xf>
    <xf numFmtId="0" fontId="0" fillId="2" borderId="0" xfId="49" applyFill="1">
      <alignment vertical="center"/>
    </xf>
    <xf numFmtId="0" fontId="10" fillId="2" borderId="9" xfId="0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Y33"/>
  <sheetViews>
    <sheetView tabSelected="1" zoomScale="70" zoomScaleNormal="70" workbookViewId="0">
      <selection activeCell="A2" sqref="A2:V2"/>
    </sheetView>
  </sheetViews>
  <sheetFormatPr defaultColWidth="8.875" defaultRowHeight="13.5"/>
  <cols>
    <col min="1" max="1" width="5" style="2" customWidth="1"/>
    <col min="2" max="2" width="7.125" style="2" customWidth="1"/>
    <col min="3" max="3" width="14.125" style="2" customWidth="1"/>
    <col min="4" max="4" width="9.875" style="2" customWidth="1"/>
    <col min="5" max="5" width="6.5" style="3" customWidth="1"/>
    <col min="6" max="6" width="8.75" style="3" customWidth="1"/>
    <col min="7" max="7" width="20.25" style="3" customWidth="1"/>
    <col min="8" max="9" width="6.5" style="3" customWidth="1"/>
    <col min="10" max="10" width="10.625" style="3" customWidth="1"/>
    <col min="11" max="12" width="7.625" style="3" customWidth="1"/>
    <col min="13" max="13" width="33.75" style="3" customWidth="1"/>
    <col min="14" max="14" width="5.625" style="3" customWidth="1"/>
    <col min="15" max="15" width="8.5" style="3" customWidth="1"/>
    <col min="16" max="16" width="60.8916666666667" style="3" customWidth="1"/>
    <col min="17" max="17" width="10.125" style="3" customWidth="1"/>
    <col min="18" max="18" width="11.0666666666667" style="3" customWidth="1"/>
    <col min="19" max="19" width="20.875" style="3" customWidth="1"/>
    <col min="20" max="20" width="14.25" style="3" customWidth="1"/>
    <col min="21" max="21" width="10" style="2" customWidth="1"/>
    <col min="22" max="22" width="10.8833333333333" style="2" customWidth="1"/>
    <col min="23" max="23" width="14.125" style="2" customWidth="1"/>
    <col min="24" max="24" width="6.625" style="2" customWidth="1"/>
    <col min="25" max="25" width="5.625" style="2" customWidth="1"/>
    <col min="26" max="16384" width="8.875" style="2"/>
  </cols>
  <sheetData>
    <row r="1" ht="30" customHeight="1" spans="1:3">
      <c r="A1" s="4" t="s">
        <v>0</v>
      </c>
      <c r="B1" s="5"/>
      <c r="C1" s="5"/>
    </row>
    <row r="2" ht="42" customHeight="1" spans="1:2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ht="42" customHeight="1" spans="1:22">
      <c r="A3" s="8" t="s">
        <v>2</v>
      </c>
      <c r="B3" s="9" t="s">
        <v>3</v>
      </c>
      <c r="C3" s="10" t="s">
        <v>4</v>
      </c>
      <c r="D3" s="11" t="s">
        <v>5</v>
      </c>
      <c r="E3" s="12" t="s">
        <v>6</v>
      </c>
      <c r="F3" s="13"/>
      <c r="G3" s="13"/>
      <c r="H3" s="14"/>
      <c r="I3" s="45" t="s">
        <v>7</v>
      </c>
      <c r="J3" s="46"/>
      <c r="K3" s="46"/>
      <c r="L3" s="46"/>
      <c r="M3" s="46"/>
      <c r="N3" s="46"/>
      <c r="O3" s="46"/>
      <c r="P3" s="46"/>
      <c r="Q3" s="54"/>
      <c r="R3" s="55" t="s">
        <v>8</v>
      </c>
      <c r="S3" s="14"/>
      <c r="T3" s="45" t="s">
        <v>9</v>
      </c>
      <c r="U3" s="56" t="s">
        <v>10</v>
      </c>
      <c r="V3" s="56" t="s">
        <v>11</v>
      </c>
    </row>
    <row r="4" ht="66" customHeight="1" spans="1:22">
      <c r="A4" s="15"/>
      <c r="B4" s="16"/>
      <c r="C4" s="17"/>
      <c r="D4" s="18"/>
      <c r="E4" s="19" t="s">
        <v>12</v>
      </c>
      <c r="F4" s="20" t="s">
        <v>13</v>
      </c>
      <c r="G4" s="20" t="s">
        <v>14</v>
      </c>
      <c r="H4" s="21" t="s">
        <v>15</v>
      </c>
      <c r="I4" s="47" t="s">
        <v>16</v>
      </c>
      <c r="J4" s="48" t="s">
        <v>17</v>
      </c>
      <c r="K4" s="48" t="s">
        <v>18</v>
      </c>
      <c r="L4" s="20" t="s">
        <v>19</v>
      </c>
      <c r="M4" s="48" t="s">
        <v>17</v>
      </c>
      <c r="N4" s="48" t="s">
        <v>20</v>
      </c>
      <c r="O4" s="20" t="s">
        <v>21</v>
      </c>
      <c r="P4" s="48" t="s">
        <v>17</v>
      </c>
      <c r="Q4" s="57" t="s">
        <v>22</v>
      </c>
      <c r="R4" s="58" t="s">
        <v>23</v>
      </c>
      <c r="S4" s="21" t="s">
        <v>17</v>
      </c>
      <c r="T4" s="59"/>
      <c r="U4" s="60"/>
      <c r="V4" s="60"/>
    </row>
    <row r="5" ht="132.75" customHeight="1" spans="1:22">
      <c r="A5" s="22">
        <f t="shared" ref="A5:A33" si="0">ROW()-4</f>
        <v>1</v>
      </c>
      <c r="B5" s="23" t="s">
        <v>24</v>
      </c>
      <c r="C5" s="23">
        <v>8240610882</v>
      </c>
      <c r="D5" s="24" t="s">
        <v>25</v>
      </c>
      <c r="E5" s="25">
        <v>60</v>
      </c>
      <c r="F5" s="25">
        <v>21</v>
      </c>
      <c r="G5" s="26" t="s">
        <v>26</v>
      </c>
      <c r="H5" s="25">
        <v>81</v>
      </c>
      <c r="I5" s="25">
        <v>84.87</v>
      </c>
      <c r="J5" s="24" t="s">
        <v>27</v>
      </c>
      <c r="K5" s="25">
        <v>100</v>
      </c>
      <c r="L5" s="25">
        <v>150</v>
      </c>
      <c r="M5" s="49" t="s">
        <v>28</v>
      </c>
      <c r="N5" s="25">
        <v>0</v>
      </c>
      <c r="O5" s="25">
        <v>0</v>
      </c>
      <c r="P5" s="22"/>
      <c r="Q5" s="29">
        <f t="shared" ref="Q5:Q11" si="1">I5*0.4+K5*0.3+N5*0.3</f>
        <v>63.948</v>
      </c>
      <c r="R5" s="25">
        <v>55</v>
      </c>
      <c r="S5" s="24" t="s">
        <v>29</v>
      </c>
      <c r="T5" s="29">
        <f t="shared" ref="T5:T11" si="2">0.05*H5+Q5*0.9+0.05*R5</f>
        <v>64.3532</v>
      </c>
      <c r="U5" s="61" t="s">
        <v>30</v>
      </c>
      <c r="V5" s="61" t="s">
        <v>31</v>
      </c>
    </row>
    <row r="6" ht="80.25" customHeight="1" spans="1:22">
      <c r="A6" s="22">
        <f t="shared" si="0"/>
        <v>2</v>
      </c>
      <c r="B6" s="27" t="s">
        <v>32</v>
      </c>
      <c r="C6" s="28">
        <v>8240610810</v>
      </c>
      <c r="D6" s="24" t="s">
        <v>33</v>
      </c>
      <c r="E6" s="29">
        <v>60</v>
      </c>
      <c r="F6" s="29"/>
      <c r="G6" s="30" t="s">
        <v>34</v>
      </c>
      <c r="H6" s="29">
        <v>60</v>
      </c>
      <c r="I6" s="29">
        <v>83.07</v>
      </c>
      <c r="J6" s="30" t="s">
        <v>27</v>
      </c>
      <c r="K6" s="29">
        <v>66.67</v>
      </c>
      <c r="L6" s="29">
        <v>100</v>
      </c>
      <c r="M6" s="49" t="s">
        <v>35</v>
      </c>
      <c r="N6" s="29">
        <v>0</v>
      </c>
      <c r="O6" s="29">
        <v>0</v>
      </c>
      <c r="P6" s="49"/>
      <c r="Q6" s="29">
        <f t="shared" si="1"/>
        <v>53.229</v>
      </c>
      <c r="R6" s="49">
        <v>30</v>
      </c>
      <c r="S6" s="30" t="s">
        <v>36</v>
      </c>
      <c r="T6" s="29">
        <f t="shared" si="2"/>
        <v>52.4061</v>
      </c>
      <c r="U6" s="32" t="s">
        <v>37</v>
      </c>
      <c r="V6" s="32" t="s">
        <v>38</v>
      </c>
    </row>
    <row r="7" ht="59.25" customHeight="1" spans="1:22">
      <c r="A7" s="22">
        <f t="shared" si="0"/>
        <v>3</v>
      </c>
      <c r="B7" s="27" t="s">
        <v>39</v>
      </c>
      <c r="C7" s="28">
        <v>8240610900</v>
      </c>
      <c r="D7" s="24" t="s">
        <v>40</v>
      </c>
      <c r="E7" s="29">
        <v>60</v>
      </c>
      <c r="F7" s="29">
        <v>13</v>
      </c>
      <c r="G7" s="30" t="s">
        <v>41</v>
      </c>
      <c r="H7" s="29">
        <v>73</v>
      </c>
      <c r="I7" s="29">
        <v>91.93</v>
      </c>
      <c r="J7" s="30" t="s">
        <v>27</v>
      </c>
      <c r="K7" s="29">
        <v>13.33</v>
      </c>
      <c r="L7" s="29">
        <v>20</v>
      </c>
      <c r="M7" s="30" t="s">
        <v>42</v>
      </c>
      <c r="N7" s="29">
        <v>0</v>
      </c>
      <c r="O7" s="29">
        <v>0</v>
      </c>
      <c r="P7" s="49"/>
      <c r="Q7" s="29">
        <f t="shared" si="1"/>
        <v>40.771</v>
      </c>
      <c r="R7" s="49">
        <v>60</v>
      </c>
      <c r="S7" s="30" t="s">
        <v>43</v>
      </c>
      <c r="T7" s="29">
        <f t="shared" si="2"/>
        <v>43.3439</v>
      </c>
      <c r="U7" s="32" t="s">
        <v>44</v>
      </c>
      <c r="V7" s="32" t="s">
        <v>45</v>
      </c>
    </row>
    <row r="8" ht="58.5" customHeight="1" spans="1:22">
      <c r="A8" s="22">
        <f t="shared" si="0"/>
        <v>4</v>
      </c>
      <c r="B8" s="27" t="s">
        <v>46</v>
      </c>
      <c r="C8" s="28">
        <v>8240610800</v>
      </c>
      <c r="D8" s="24" t="s">
        <v>33</v>
      </c>
      <c r="E8" s="29">
        <v>60</v>
      </c>
      <c r="F8" s="29"/>
      <c r="G8" s="30" t="s">
        <v>34</v>
      </c>
      <c r="H8" s="29">
        <v>60</v>
      </c>
      <c r="I8" s="29">
        <v>88.07</v>
      </c>
      <c r="J8" s="30" t="s">
        <v>27</v>
      </c>
      <c r="K8" s="29">
        <v>0</v>
      </c>
      <c r="L8" s="29">
        <v>0</v>
      </c>
      <c r="M8" s="49"/>
      <c r="N8" s="29">
        <v>15</v>
      </c>
      <c r="O8" s="29">
        <v>15</v>
      </c>
      <c r="P8" s="50" t="s">
        <v>47</v>
      </c>
      <c r="Q8" s="29">
        <f t="shared" si="1"/>
        <v>39.728</v>
      </c>
      <c r="R8" s="49">
        <v>75</v>
      </c>
      <c r="S8" s="30" t="s">
        <v>48</v>
      </c>
      <c r="T8" s="29">
        <f t="shared" si="2"/>
        <v>42.5052</v>
      </c>
      <c r="U8" s="61" t="s">
        <v>49</v>
      </c>
      <c r="V8" s="32" t="s">
        <v>50</v>
      </c>
    </row>
    <row r="9" ht="55.5" customHeight="1" spans="1:22">
      <c r="A9" s="22">
        <f t="shared" si="0"/>
        <v>5</v>
      </c>
      <c r="B9" s="31" t="s">
        <v>51</v>
      </c>
      <c r="C9" s="32">
        <v>8240610817</v>
      </c>
      <c r="D9" s="24" t="s">
        <v>40</v>
      </c>
      <c r="E9" s="25">
        <v>60</v>
      </c>
      <c r="F9" s="25">
        <v>16</v>
      </c>
      <c r="G9" s="24" t="s">
        <v>52</v>
      </c>
      <c r="H9" s="25">
        <v>76</v>
      </c>
      <c r="I9" s="25">
        <v>89.666</v>
      </c>
      <c r="J9" s="24" t="s">
        <v>27</v>
      </c>
      <c r="K9" s="25">
        <v>0</v>
      </c>
      <c r="L9" s="25">
        <v>0</v>
      </c>
      <c r="M9" s="22"/>
      <c r="N9" s="25">
        <v>2.5</v>
      </c>
      <c r="O9" s="25">
        <v>2.5</v>
      </c>
      <c r="P9" s="24" t="s">
        <v>53</v>
      </c>
      <c r="Q9" s="29">
        <f t="shared" si="1"/>
        <v>36.6164</v>
      </c>
      <c r="R9" s="22">
        <v>100</v>
      </c>
      <c r="S9" s="24" t="s">
        <v>54</v>
      </c>
      <c r="T9" s="29">
        <f t="shared" si="2"/>
        <v>41.75476</v>
      </c>
      <c r="U9" s="61" t="s">
        <v>55</v>
      </c>
      <c r="V9" s="32" t="s">
        <v>56</v>
      </c>
    </row>
    <row r="10" ht="79.5" customHeight="1" spans="1:22">
      <c r="A10" s="22">
        <f t="shared" si="0"/>
        <v>6</v>
      </c>
      <c r="B10" s="32" t="s">
        <v>57</v>
      </c>
      <c r="C10" s="32">
        <v>8240610805</v>
      </c>
      <c r="D10" s="24" t="s">
        <v>33</v>
      </c>
      <c r="E10" s="33">
        <v>60</v>
      </c>
      <c r="F10" s="33"/>
      <c r="G10" s="32" t="s">
        <v>58</v>
      </c>
      <c r="H10" s="33">
        <v>60</v>
      </c>
      <c r="I10" s="32">
        <v>82.33</v>
      </c>
      <c r="J10" s="32" t="s">
        <v>27</v>
      </c>
      <c r="K10" s="33">
        <v>0</v>
      </c>
      <c r="L10" s="33">
        <v>0</v>
      </c>
      <c r="M10" s="33"/>
      <c r="N10" s="32">
        <v>16</v>
      </c>
      <c r="O10" s="32">
        <v>16</v>
      </c>
      <c r="P10" s="49" t="s">
        <v>59</v>
      </c>
      <c r="Q10" s="29">
        <f t="shared" si="1"/>
        <v>37.732</v>
      </c>
      <c r="R10" s="33">
        <v>90</v>
      </c>
      <c r="S10" s="22" t="s">
        <v>60</v>
      </c>
      <c r="T10" s="29">
        <f t="shared" si="2"/>
        <v>41.4588</v>
      </c>
      <c r="U10" s="61" t="s">
        <v>61</v>
      </c>
      <c r="V10" s="32" t="s">
        <v>62</v>
      </c>
    </row>
    <row r="11" ht="101.25" customHeight="1" spans="1:22">
      <c r="A11" s="22">
        <f t="shared" si="0"/>
        <v>7</v>
      </c>
      <c r="B11" s="27" t="s">
        <v>63</v>
      </c>
      <c r="C11" s="28">
        <v>8240610855</v>
      </c>
      <c r="D11" s="30" t="s">
        <v>40</v>
      </c>
      <c r="E11" s="29">
        <v>60</v>
      </c>
      <c r="F11" s="29">
        <v>6</v>
      </c>
      <c r="G11" s="24" t="s">
        <v>64</v>
      </c>
      <c r="H11" s="29">
        <v>66</v>
      </c>
      <c r="I11" s="29">
        <v>90.8</v>
      </c>
      <c r="J11" s="30" t="s">
        <v>27</v>
      </c>
      <c r="K11" s="29">
        <v>0</v>
      </c>
      <c r="L11" s="29">
        <v>0</v>
      </c>
      <c r="M11" s="30"/>
      <c r="N11" s="29">
        <v>0</v>
      </c>
      <c r="O11" s="29">
        <v>0</v>
      </c>
      <c r="P11" s="30"/>
      <c r="Q11" s="29">
        <f t="shared" si="1"/>
        <v>36.32</v>
      </c>
      <c r="R11" s="49">
        <v>100</v>
      </c>
      <c r="S11" s="49" t="s">
        <v>65</v>
      </c>
      <c r="T11" s="29">
        <f t="shared" si="2"/>
        <v>40.988</v>
      </c>
      <c r="U11" s="61" t="s">
        <v>66</v>
      </c>
      <c r="V11" s="32" t="s">
        <v>67</v>
      </c>
    </row>
    <row r="12" ht="57" customHeight="1" spans="1:22">
      <c r="A12" s="22">
        <f t="shared" si="0"/>
        <v>8</v>
      </c>
      <c r="B12" s="27" t="s">
        <v>68</v>
      </c>
      <c r="C12" s="28">
        <v>8240610824</v>
      </c>
      <c r="D12" s="24" t="s">
        <v>25</v>
      </c>
      <c r="E12" s="29">
        <v>60</v>
      </c>
      <c r="F12" s="29">
        <v>18</v>
      </c>
      <c r="G12" s="30" t="s">
        <v>69</v>
      </c>
      <c r="H12" s="29">
        <v>78</v>
      </c>
      <c r="I12" s="29">
        <v>87</v>
      </c>
      <c r="J12" s="30" t="s">
        <v>27</v>
      </c>
      <c r="K12" s="29">
        <v>0</v>
      </c>
      <c r="L12" s="29">
        <v>0</v>
      </c>
      <c r="M12" s="49"/>
      <c r="N12" s="29">
        <v>0</v>
      </c>
      <c r="O12" s="29">
        <v>0</v>
      </c>
      <c r="P12" s="49"/>
      <c r="Q12" s="29">
        <v>34.8</v>
      </c>
      <c r="R12" s="49">
        <v>100</v>
      </c>
      <c r="S12" s="49" t="s">
        <v>70</v>
      </c>
      <c r="T12" s="29">
        <v>40.22</v>
      </c>
      <c r="U12" s="61" t="s">
        <v>71</v>
      </c>
      <c r="V12" s="32" t="s">
        <v>72</v>
      </c>
    </row>
    <row r="13" ht="48" spans="1:22">
      <c r="A13" s="22">
        <f t="shared" si="0"/>
        <v>9</v>
      </c>
      <c r="B13" s="31" t="s">
        <v>73</v>
      </c>
      <c r="C13" s="23">
        <v>8240610892</v>
      </c>
      <c r="D13" s="24" t="s">
        <v>33</v>
      </c>
      <c r="E13" s="25">
        <v>60</v>
      </c>
      <c r="F13" s="25">
        <v>5</v>
      </c>
      <c r="G13" s="24" t="s">
        <v>74</v>
      </c>
      <c r="H13" s="25">
        <v>65</v>
      </c>
      <c r="I13" s="25">
        <v>86.73</v>
      </c>
      <c r="J13" s="24" t="s">
        <v>27</v>
      </c>
      <c r="K13" s="25">
        <v>0</v>
      </c>
      <c r="L13" s="25">
        <v>0</v>
      </c>
      <c r="M13" s="22"/>
      <c r="N13" s="25">
        <v>8</v>
      </c>
      <c r="O13" s="25">
        <v>8</v>
      </c>
      <c r="P13" s="22" t="s">
        <v>75</v>
      </c>
      <c r="Q13" s="29">
        <f t="shared" ref="Q13:Q29" si="3">I13*0.4+K13*0.3+N13*0.3</f>
        <v>37.092</v>
      </c>
      <c r="R13" s="22">
        <v>70</v>
      </c>
      <c r="S13" s="24" t="s">
        <v>76</v>
      </c>
      <c r="T13" s="29">
        <f>0.05*H13+Q13*0.9+0.05*R13</f>
        <v>40.1328</v>
      </c>
      <c r="U13" s="32" t="s">
        <v>77</v>
      </c>
      <c r="V13" s="32" t="s">
        <v>78</v>
      </c>
    </row>
    <row r="14" ht="53.25" customHeight="1" spans="1:22">
      <c r="A14" s="22">
        <f t="shared" si="0"/>
        <v>10</v>
      </c>
      <c r="B14" s="31" t="s">
        <v>79</v>
      </c>
      <c r="C14" s="32">
        <v>8240610827</v>
      </c>
      <c r="D14" s="24" t="s">
        <v>33</v>
      </c>
      <c r="E14" s="25">
        <v>60</v>
      </c>
      <c r="F14" s="25">
        <v>8</v>
      </c>
      <c r="G14" s="24" t="s">
        <v>80</v>
      </c>
      <c r="H14" s="25">
        <v>68</v>
      </c>
      <c r="I14" s="25">
        <v>89.53</v>
      </c>
      <c r="J14" s="24" t="s">
        <v>27</v>
      </c>
      <c r="K14" s="25">
        <v>0</v>
      </c>
      <c r="L14" s="25">
        <v>0</v>
      </c>
      <c r="M14" s="22"/>
      <c r="N14" s="25">
        <v>0</v>
      </c>
      <c r="O14" s="25">
        <v>0</v>
      </c>
      <c r="P14" s="22"/>
      <c r="Q14" s="29">
        <f t="shared" si="3"/>
        <v>35.812</v>
      </c>
      <c r="R14" s="22">
        <v>87</v>
      </c>
      <c r="S14" s="24" t="s">
        <v>81</v>
      </c>
      <c r="T14" s="25">
        <v>39.979</v>
      </c>
      <c r="U14" s="32" t="s">
        <v>82</v>
      </c>
      <c r="V14" s="32" t="s">
        <v>83</v>
      </c>
    </row>
    <row r="15" ht="79.5" customHeight="1" spans="1:22">
      <c r="A15" s="22">
        <f t="shared" si="0"/>
        <v>11</v>
      </c>
      <c r="B15" s="27" t="s">
        <v>84</v>
      </c>
      <c r="C15" s="28">
        <v>8240610878</v>
      </c>
      <c r="D15" s="24" t="s">
        <v>33</v>
      </c>
      <c r="E15" s="29">
        <v>60</v>
      </c>
      <c r="F15" s="29"/>
      <c r="G15" s="30" t="s">
        <v>58</v>
      </c>
      <c r="H15" s="29">
        <v>60</v>
      </c>
      <c r="I15" s="29">
        <v>88.33</v>
      </c>
      <c r="J15" s="30" t="s">
        <v>27</v>
      </c>
      <c r="K15" s="29">
        <v>0</v>
      </c>
      <c r="L15" s="29">
        <v>0</v>
      </c>
      <c r="M15" s="49"/>
      <c r="N15" s="29">
        <v>0</v>
      </c>
      <c r="O15" s="29">
        <v>0</v>
      </c>
      <c r="P15" s="49"/>
      <c r="Q15" s="29">
        <f t="shared" si="3"/>
        <v>35.332</v>
      </c>
      <c r="R15" s="49">
        <v>90</v>
      </c>
      <c r="S15" s="53" t="s">
        <v>85</v>
      </c>
      <c r="T15" s="29">
        <f t="shared" ref="T15:T33" si="4">0.05*H15+Q15*0.9+0.05*R15</f>
        <v>39.2988</v>
      </c>
      <c r="U15" s="32" t="s">
        <v>86</v>
      </c>
      <c r="V15" s="32" t="s">
        <v>87</v>
      </c>
    </row>
    <row r="16" ht="95.25" customHeight="1" spans="1:22">
      <c r="A16" s="22">
        <f t="shared" si="0"/>
        <v>12</v>
      </c>
      <c r="B16" s="34" t="s">
        <v>88</v>
      </c>
      <c r="C16" s="35">
        <v>8240610843</v>
      </c>
      <c r="D16" s="24" t="s">
        <v>40</v>
      </c>
      <c r="E16" s="36">
        <v>60</v>
      </c>
      <c r="F16" s="36">
        <v>15</v>
      </c>
      <c r="G16" s="37" t="s">
        <v>89</v>
      </c>
      <c r="H16" s="36">
        <v>75</v>
      </c>
      <c r="I16" s="36">
        <v>90.33</v>
      </c>
      <c r="J16" s="37" t="s">
        <v>27</v>
      </c>
      <c r="K16" s="36">
        <v>0</v>
      </c>
      <c r="L16" s="36">
        <v>0</v>
      </c>
      <c r="M16" s="51"/>
      <c r="N16" s="36">
        <v>0</v>
      </c>
      <c r="O16" s="36">
        <v>0</v>
      </c>
      <c r="P16" s="51"/>
      <c r="Q16" s="29">
        <f t="shared" si="3"/>
        <v>36.132</v>
      </c>
      <c r="R16" s="51">
        <v>60</v>
      </c>
      <c r="S16" s="62" t="s">
        <v>90</v>
      </c>
      <c r="T16" s="29">
        <f t="shared" si="4"/>
        <v>39.2688</v>
      </c>
      <c r="U16" s="32" t="s">
        <v>91</v>
      </c>
      <c r="V16" s="32" t="s">
        <v>92</v>
      </c>
    </row>
    <row r="17" ht="44.25" customHeight="1" spans="1:22">
      <c r="A17" s="22">
        <f t="shared" si="0"/>
        <v>13</v>
      </c>
      <c r="B17" s="31" t="s">
        <v>93</v>
      </c>
      <c r="C17" s="38">
        <v>8240610818</v>
      </c>
      <c r="D17" s="24" t="s">
        <v>40</v>
      </c>
      <c r="E17" s="25">
        <v>60</v>
      </c>
      <c r="F17" s="25"/>
      <c r="G17" s="24" t="s">
        <v>34</v>
      </c>
      <c r="H17" s="25">
        <v>60</v>
      </c>
      <c r="I17" s="25">
        <v>89.53</v>
      </c>
      <c r="J17" s="24" t="s">
        <v>27</v>
      </c>
      <c r="K17" s="25">
        <v>0</v>
      </c>
      <c r="L17" s="25">
        <v>0</v>
      </c>
      <c r="M17" s="22"/>
      <c r="N17" s="25">
        <v>1.25</v>
      </c>
      <c r="O17" s="25">
        <v>1.25</v>
      </c>
      <c r="P17" s="24" t="s">
        <v>94</v>
      </c>
      <c r="Q17" s="29">
        <f t="shared" si="3"/>
        <v>36.187</v>
      </c>
      <c r="R17" s="22">
        <v>70</v>
      </c>
      <c r="S17" s="24" t="s">
        <v>95</v>
      </c>
      <c r="T17" s="29">
        <f t="shared" si="4"/>
        <v>39.0683</v>
      </c>
      <c r="U17" s="32" t="s">
        <v>96</v>
      </c>
      <c r="V17" s="32" t="s">
        <v>97</v>
      </c>
    </row>
    <row r="18" ht="51" customHeight="1" spans="1:22">
      <c r="A18" s="22">
        <f t="shared" si="0"/>
        <v>14</v>
      </c>
      <c r="B18" s="27" t="s">
        <v>98</v>
      </c>
      <c r="C18" s="28">
        <v>8240610899</v>
      </c>
      <c r="D18" s="24" t="s">
        <v>40</v>
      </c>
      <c r="E18" s="29">
        <v>60</v>
      </c>
      <c r="F18" s="39"/>
      <c r="G18" s="30" t="s">
        <v>58</v>
      </c>
      <c r="H18" s="29">
        <v>60</v>
      </c>
      <c r="I18" s="29">
        <v>91.4</v>
      </c>
      <c r="J18" s="30" t="s">
        <v>27</v>
      </c>
      <c r="K18" s="29">
        <v>0</v>
      </c>
      <c r="L18" s="29">
        <v>0</v>
      </c>
      <c r="M18" s="49"/>
      <c r="N18" s="29">
        <v>0</v>
      </c>
      <c r="O18" s="29">
        <v>0</v>
      </c>
      <c r="P18" s="49"/>
      <c r="Q18" s="29">
        <f t="shared" si="3"/>
        <v>36.56</v>
      </c>
      <c r="R18" s="49">
        <v>60</v>
      </c>
      <c r="S18" s="30" t="s">
        <v>99</v>
      </c>
      <c r="T18" s="29">
        <f t="shared" si="4"/>
        <v>38.904</v>
      </c>
      <c r="U18" s="32" t="s">
        <v>100</v>
      </c>
      <c r="V18" s="32" t="s">
        <v>101</v>
      </c>
    </row>
    <row r="19" ht="57" customHeight="1" spans="1:22">
      <c r="A19" s="22">
        <f t="shared" si="0"/>
        <v>15</v>
      </c>
      <c r="B19" s="31" t="s">
        <v>102</v>
      </c>
      <c r="C19" s="23">
        <v>8240610808</v>
      </c>
      <c r="D19" s="24" t="s">
        <v>25</v>
      </c>
      <c r="E19" s="25">
        <v>60</v>
      </c>
      <c r="F19" s="25"/>
      <c r="G19" s="24" t="s">
        <v>34</v>
      </c>
      <c r="H19" s="25">
        <v>60</v>
      </c>
      <c r="I19" s="25">
        <v>86.33</v>
      </c>
      <c r="J19" s="24" t="s">
        <v>27</v>
      </c>
      <c r="K19" s="25">
        <v>0</v>
      </c>
      <c r="L19" s="25">
        <v>0</v>
      </c>
      <c r="M19" s="22"/>
      <c r="N19" s="25">
        <v>0</v>
      </c>
      <c r="O19" s="25">
        <v>0</v>
      </c>
      <c r="P19" s="22"/>
      <c r="Q19" s="29">
        <f t="shared" si="3"/>
        <v>34.532</v>
      </c>
      <c r="R19" s="22">
        <v>87</v>
      </c>
      <c r="S19" s="24" t="s">
        <v>103</v>
      </c>
      <c r="T19" s="29">
        <f t="shared" si="4"/>
        <v>38.4288</v>
      </c>
      <c r="U19" s="32" t="s">
        <v>104</v>
      </c>
      <c r="V19" s="32" t="s">
        <v>105</v>
      </c>
    </row>
    <row r="20" ht="46.5" customHeight="1" spans="1:22">
      <c r="A20" s="22">
        <f t="shared" si="0"/>
        <v>16</v>
      </c>
      <c r="B20" s="27" t="s">
        <v>106</v>
      </c>
      <c r="C20" s="28">
        <v>8240610879</v>
      </c>
      <c r="D20" s="24" t="s">
        <v>33</v>
      </c>
      <c r="E20" s="29">
        <v>60</v>
      </c>
      <c r="F20" s="29"/>
      <c r="G20" s="30" t="s">
        <v>34</v>
      </c>
      <c r="H20" s="29">
        <v>60</v>
      </c>
      <c r="I20" s="29">
        <v>87</v>
      </c>
      <c r="J20" s="30" t="s">
        <v>27</v>
      </c>
      <c r="K20" s="29">
        <v>0</v>
      </c>
      <c r="L20" s="29">
        <v>0</v>
      </c>
      <c r="M20" s="49"/>
      <c r="N20" s="29">
        <v>2</v>
      </c>
      <c r="O20" s="29">
        <v>2</v>
      </c>
      <c r="P20" s="49" t="s">
        <v>107</v>
      </c>
      <c r="Q20" s="29">
        <f t="shared" si="3"/>
        <v>35.4</v>
      </c>
      <c r="R20" s="49">
        <v>70</v>
      </c>
      <c r="S20" s="30" t="s">
        <v>108</v>
      </c>
      <c r="T20" s="29">
        <f t="shared" si="4"/>
        <v>38.36</v>
      </c>
      <c r="U20" s="32" t="s">
        <v>109</v>
      </c>
      <c r="V20" s="32" t="s">
        <v>110</v>
      </c>
    </row>
    <row r="21" ht="84.75" customHeight="1" spans="1:22">
      <c r="A21" s="22">
        <f t="shared" si="0"/>
        <v>17</v>
      </c>
      <c r="B21" s="31" t="s">
        <v>111</v>
      </c>
      <c r="C21" s="23">
        <v>8240610823</v>
      </c>
      <c r="D21" s="24" t="s">
        <v>40</v>
      </c>
      <c r="E21" s="25">
        <v>60</v>
      </c>
      <c r="F21" s="25">
        <v>12</v>
      </c>
      <c r="G21" s="37" t="s">
        <v>112</v>
      </c>
      <c r="H21" s="25">
        <v>72</v>
      </c>
      <c r="I21" s="25">
        <v>90</v>
      </c>
      <c r="J21" s="24" t="s">
        <v>27</v>
      </c>
      <c r="K21" s="25">
        <v>0</v>
      </c>
      <c r="L21" s="25">
        <v>0</v>
      </c>
      <c r="M21" s="22"/>
      <c r="N21" s="25">
        <v>0</v>
      </c>
      <c r="O21" s="25">
        <v>0</v>
      </c>
      <c r="P21" s="22"/>
      <c r="Q21" s="29">
        <f t="shared" si="3"/>
        <v>36</v>
      </c>
      <c r="R21" s="22">
        <v>30</v>
      </c>
      <c r="S21" s="22" t="s">
        <v>113</v>
      </c>
      <c r="T21" s="29">
        <f t="shared" si="4"/>
        <v>37.5</v>
      </c>
      <c r="U21" s="61" t="s">
        <v>114</v>
      </c>
      <c r="V21" s="32" t="s">
        <v>115</v>
      </c>
    </row>
    <row r="22" ht="38.25" customHeight="1" spans="1:22">
      <c r="A22" s="22">
        <f t="shared" si="0"/>
        <v>18</v>
      </c>
      <c r="B22" s="31" t="s">
        <v>116</v>
      </c>
      <c r="C22" s="23">
        <v>8240610826</v>
      </c>
      <c r="D22" s="24" t="s">
        <v>33</v>
      </c>
      <c r="E22" s="25">
        <v>60</v>
      </c>
      <c r="F22" s="25"/>
      <c r="G22" s="24" t="s">
        <v>34</v>
      </c>
      <c r="H22" s="25">
        <v>60</v>
      </c>
      <c r="I22" s="22">
        <v>85.73</v>
      </c>
      <c r="J22" s="24" t="s">
        <v>27</v>
      </c>
      <c r="K22" s="25">
        <v>0</v>
      </c>
      <c r="L22" s="25">
        <v>0</v>
      </c>
      <c r="M22" s="22"/>
      <c r="N22" s="25">
        <v>0</v>
      </c>
      <c r="O22" s="25">
        <v>0</v>
      </c>
      <c r="P22" s="22"/>
      <c r="Q22" s="29">
        <f t="shared" si="3"/>
        <v>34.292</v>
      </c>
      <c r="R22" s="22">
        <v>70</v>
      </c>
      <c r="S22" s="24" t="s">
        <v>117</v>
      </c>
      <c r="T22" s="29">
        <f t="shared" si="4"/>
        <v>37.3628</v>
      </c>
      <c r="U22" s="32" t="s">
        <v>118</v>
      </c>
      <c r="V22" s="32" t="s">
        <v>119</v>
      </c>
    </row>
    <row r="23" ht="60" customHeight="1" spans="1:22">
      <c r="A23" s="22">
        <f t="shared" si="0"/>
        <v>19</v>
      </c>
      <c r="B23" s="31" t="s">
        <v>120</v>
      </c>
      <c r="C23" s="23">
        <v>8240610869</v>
      </c>
      <c r="D23" s="24" t="s">
        <v>25</v>
      </c>
      <c r="E23" s="25">
        <v>60</v>
      </c>
      <c r="F23" s="25"/>
      <c r="G23" s="24" t="s">
        <v>34</v>
      </c>
      <c r="H23" s="25">
        <v>60</v>
      </c>
      <c r="I23" s="25">
        <v>86.93</v>
      </c>
      <c r="J23" s="24" t="s">
        <v>27</v>
      </c>
      <c r="K23" s="25">
        <v>0</v>
      </c>
      <c r="L23" s="25">
        <v>0</v>
      </c>
      <c r="M23" s="22"/>
      <c r="N23" s="25">
        <v>0</v>
      </c>
      <c r="O23" s="25">
        <v>0</v>
      </c>
      <c r="P23" s="22"/>
      <c r="Q23" s="29">
        <f t="shared" si="3"/>
        <v>34.772</v>
      </c>
      <c r="R23" s="22">
        <v>60</v>
      </c>
      <c r="S23" s="24" t="s">
        <v>121</v>
      </c>
      <c r="T23" s="29">
        <f t="shared" si="4"/>
        <v>37.2948</v>
      </c>
      <c r="U23" s="32" t="s">
        <v>122</v>
      </c>
      <c r="V23" s="32" t="s">
        <v>123</v>
      </c>
    </row>
    <row r="24" ht="44.25" customHeight="1" spans="1:22">
      <c r="A24" s="22">
        <f t="shared" si="0"/>
        <v>20</v>
      </c>
      <c r="B24" s="31" t="s">
        <v>124</v>
      </c>
      <c r="C24" s="32">
        <v>8240610902</v>
      </c>
      <c r="D24" s="24" t="s">
        <v>25</v>
      </c>
      <c r="E24" s="25">
        <v>60</v>
      </c>
      <c r="F24" s="25">
        <v>0</v>
      </c>
      <c r="G24" s="24" t="s">
        <v>58</v>
      </c>
      <c r="H24" s="25">
        <v>60</v>
      </c>
      <c r="I24" s="25">
        <v>89.2</v>
      </c>
      <c r="J24" s="24" t="s">
        <v>27</v>
      </c>
      <c r="K24" s="25">
        <v>0</v>
      </c>
      <c r="L24" s="25">
        <v>0</v>
      </c>
      <c r="M24" s="22"/>
      <c r="N24" s="25">
        <v>0</v>
      </c>
      <c r="O24" s="25">
        <v>0</v>
      </c>
      <c r="P24" s="22"/>
      <c r="Q24" s="29">
        <f t="shared" si="3"/>
        <v>35.68</v>
      </c>
      <c r="R24" s="22">
        <v>30</v>
      </c>
      <c r="S24" s="24" t="s">
        <v>125</v>
      </c>
      <c r="T24" s="29">
        <f t="shared" si="4"/>
        <v>36.612</v>
      </c>
      <c r="U24" s="32" t="s">
        <v>126</v>
      </c>
      <c r="V24" s="32" t="s">
        <v>127</v>
      </c>
    </row>
    <row r="25" ht="56.25" customHeight="1" spans="1:25">
      <c r="A25" s="22">
        <f t="shared" si="0"/>
        <v>21</v>
      </c>
      <c r="B25" s="27" t="s">
        <v>128</v>
      </c>
      <c r="C25" s="28">
        <v>8240610807</v>
      </c>
      <c r="D25" s="24" t="s">
        <v>40</v>
      </c>
      <c r="E25" s="29">
        <v>60</v>
      </c>
      <c r="F25" s="29">
        <v>6</v>
      </c>
      <c r="G25" s="40" t="s">
        <v>129</v>
      </c>
      <c r="H25" s="29">
        <v>66</v>
      </c>
      <c r="I25" s="29">
        <v>87.73</v>
      </c>
      <c r="J25" s="30" t="s">
        <v>27</v>
      </c>
      <c r="K25" s="29">
        <v>0</v>
      </c>
      <c r="L25" s="29">
        <v>0</v>
      </c>
      <c r="M25" s="49"/>
      <c r="N25" s="29">
        <v>0</v>
      </c>
      <c r="O25" s="29">
        <v>0</v>
      </c>
      <c r="P25" s="49"/>
      <c r="Q25" s="29">
        <f t="shared" si="3"/>
        <v>35.092</v>
      </c>
      <c r="R25" s="49">
        <v>30</v>
      </c>
      <c r="S25" s="40" t="s">
        <v>130</v>
      </c>
      <c r="T25" s="29">
        <f t="shared" si="4"/>
        <v>36.3828</v>
      </c>
      <c r="U25" s="61" t="s">
        <v>131</v>
      </c>
      <c r="V25" s="32" t="s">
        <v>132</v>
      </c>
      <c r="X25" s="63"/>
      <c r="Y25" s="63"/>
    </row>
    <row r="26" s="1" customFormat="1" ht="57.75" customHeight="1" spans="1:23">
      <c r="A26" s="22">
        <f t="shared" si="0"/>
        <v>22</v>
      </c>
      <c r="B26" s="41" t="s">
        <v>133</v>
      </c>
      <c r="C26" s="32">
        <v>8240610806</v>
      </c>
      <c r="D26" s="24" t="s">
        <v>40</v>
      </c>
      <c r="E26" s="22">
        <v>60</v>
      </c>
      <c r="F26" s="29">
        <v>6</v>
      </c>
      <c r="G26" s="40" t="s">
        <v>129</v>
      </c>
      <c r="H26" s="22">
        <v>66</v>
      </c>
      <c r="I26" s="22">
        <v>87.4</v>
      </c>
      <c r="J26" s="40" t="s">
        <v>27</v>
      </c>
      <c r="K26" s="25">
        <v>0</v>
      </c>
      <c r="L26" s="25">
        <v>0</v>
      </c>
      <c r="M26" s="52"/>
      <c r="N26" s="25">
        <v>0</v>
      </c>
      <c r="O26" s="25">
        <v>0</v>
      </c>
      <c r="P26" s="52"/>
      <c r="Q26" s="29">
        <f t="shared" si="3"/>
        <v>34.96</v>
      </c>
      <c r="R26" s="22">
        <v>30</v>
      </c>
      <c r="S26" s="40" t="s">
        <v>130</v>
      </c>
      <c r="T26" s="29">
        <f t="shared" si="4"/>
        <v>36.264</v>
      </c>
      <c r="U26" s="61" t="s">
        <v>134</v>
      </c>
      <c r="V26" s="32" t="s">
        <v>135</v>
      </c>
      <c r="W26" s="2"/>
    </row>
    <row r="27" ht="36" customHeight="1" spans="1:23">
      <c r="A27" s="22">
        <f t="shared" si="0"/>
        <v>23</v>
      </c>
      <c r="B27" s="23" t="s">
        <v>136</v>
      </c>
      <c r="C27" s="23">
        <v>8240610873</v>
      </c>
      <c r="D27" s="24" t="s">
        <v>40</v>
      </c>
      <c r="E27" s="23">
        <v>60</v>
      </c>
      <c r="F27" s="23"/>
      <c r="G27" s="31" t="s">
        <v>34</v>
      </c>
      <c r="H27" s="23">
        <v>60</v>
      </c>
      <c r="I27" s="23">
        <v>88.53</v>
      </c>
      <c r="J27" s="31" t="s">
        <v>27</v>
      </c>
      <c r="K27" s="25">
        <v>0</v>
      </c>
      <c r="L27" s="25">
        <v>0</v>
      </c>
      <c r="M27" s="23"/>
      <c r="N27" s="25">
        <v>0</v>
      </c>
      <c r="O27" s="25">
        <v>0</v>
      </c>
      <c r="P27" s="23"/>
      <c r="Q27" s="29">
        <f t="shared" si="3"/>
        <v>35.412</v>
      </c>
      <c r="R27" s="23">
        <v>26</v>
      </c>
      <c r="S27" s="23" t="s">
        <v>137</v>
      </c>
      <c r="T27" s="29">
        <f t="shared" si="4"/>
        <v>36.1708</v>
      </c>
      <c r="U27" s="64" t="s">
        <v>138</v>
      </c>
      <c r="V27" s="32" t="s">
        <v>139</v>
      </c>
      <c r="W27" s="63"/>
    </row>
    <row r="28" ht="36" customHeight="1" spans="1:23">
      <c r="A28" s="22">
        <f t="shared" si="0"/>
        <v>24</v>
      </c>
      <c r="B28" s="27" t="s">
        <v>140</v>
      </c>
      <c r="C28" s="66" t="s">
        <v>141</v>
      </c>
      <c r="D28" s="24" t="s">
        <v>25</v>
      </c>
      <c r="E28" s="29">
        <v>60</v>
      </c>
      <c r="F28" s="29"/>
      <c r="G28" s="30" t="s">
        <v>34</v>
      </c>
      <c r="H28" s="29">
        <v>60</v>
      </c>
      <c r="I28" s="29">
        <v>87.87</v>
      </c>
      <c r="J28" s="30" t="s">
        <v>27</v>
      </c>
      <c r="K28" s="29">
        <v>0</v>
      </c>
      <c r="L28" s="29">
        <v>0</v>
      </c>
      <c r="M28" s="49"/>
      <c r="N28" s="29">
        <v>0</v>
      </c>
      <c r="O28" s="29">
        <v>0</v>
      </c>
      <c r="P28" s="49"/>
      <c r="Q28" s="29">
        <f t="shared" si="3"/>
        <v>35.148</v>
      </c>
      <c r="R28" s="49">
        <v>30</v>
      </c>
      <c r="S28" s="30" t="s">
        <v>142</v>
      </c>
      <c r="T28" s="29">
        <f t="shared" si="4"/>
        <v>36.1332</v>
      </c>
      <c r="U28" s="61" t="s">
        <v>143</v>
      </c>
      <c r="V28" s="32" t="s">
        <v>144</v>
      </c>
      <c r="W28" s="1"/>
    </row>
    <row r="29" ht="32.25" customHeight="1" spans="1:22">
      <c r="A29" s="22">
        <f t="shared" si="0"/>
        <v>25</v>
      </c>
      <c r="B29" s="31" t="s">
        <v>145</v>
      </c>
      <c r="C29" s="23">
        <v>8240610854</v>
      </c>
      <c r="D29" s="24" t="s">
        <v>40</v>
      </c>
      <c r="E29" s="25">
        <v>60</v>
      </c>
      <c r="F29" s="25"/>
      <c r="G29" s="24" t="s">
        <v>34</v>
      </c>
      <c r="H29" s="25">
        <v>60</v>
      </c>
      <c r="I29" s="25">
        <v>86.47</v>
      </c>
      <c r="J29" s="24" t="s">
        <v>27</v>
      </c>
      <c r="K29" s="25">
        <v>0</v>
      </c>
      <c r="L29" s="25">
        <v>0</v>
      </c>
      <c r="M29" s="22"/>
      <c r="N29" s="25">
        <v>0</v>
      </c>
      <c r="O29" s="25">
        <v>0</v>
      </c>
      <c r="P29" s="22"/>
      <c r="Q29" s="29">
        <f t="shared" si="3"/>
        <v>34.588</v>
      </c>
      <c r="R29" s="22">
        <v>30</v>
      </c>
      <c r="S29" s="24" t="s">
        <v>36</v>
      </c>
      <c r="T29" s="29">
        <f t="shared" si="4"/>
        <v>35.6292</v>
      </c>
      <c r="U29" s="61" t="s">
        <v>146</v>
      </c>
      <c r="V29" s="32" t="s">
        <v>147</v>
      </c>
    </row>
    <row r="30" ht="26.25" customHeight="1" spans="1:22">
      <c r="A30" s="22">
        <f t="shared" si="0"/>
        <v>26</v>
      </c>
      <c r="B30" s="31" t="s">
        <v>148</v>
      </c>
      <c r="C30" s="23">
        <v>8240610809</v>
      </c>
      <c r="D30" s="24" t="s">
        <v>25</v>
      </c>
      <c r="E30" s="25">
        <v>60</v>
      </c>
      <c r="F30" s="25"/>
      <c r="G30" s="24" t="s">
        <v>34</v>
      </c>
      <c r="H30" s="25">
        <v>60</v>
      </c>
      <c r="I30" s="25">
        <v>87.27</v>
      </c>
      <c r="J30" s="24" t="s">
        <v>27</v>
      </c>
      <c r="K30" s="25">
        <v>0</v>
      </c>
      <c r="L30" s="25">
        <v>0</v>
      </c>
      <c r="M30" s="22"/>
      <c r="N30" s="25">
        <v>0</v>
      </c>
      <c r="O30" s="25">
        <v>0</v>
      </c>
      <c r="P30" s="22"/>
      <c r="Q30" s="25">
        <v>34.91</v>
      </c>
      <c r="R30" s="22">
        <v>22</v>
      </c>
      <c r="S30" s="22" t="s">
        <v>149</v>
      </c>
      <c r="T30" s="29">
        <f t="shared" si="4"/>
        <v>35.519</v>
      </c>
      <c r="U30" s="32" t="s">
        <v>150</v>
      </c>
      <c r="V30" s="32" t="s">
        <v>151</v>
      </c>
    </row>
    <row r="31" ht="24" customHeight="1" spans="1:25">
      <c r="A31" s="22">
        <f t="shared" si="0"/>
        <v>27</v>
      </c>
      <c r="B31" s="27" t="s">
        <v>152</v>
      </c>
      <c r="C31" s="28">
        <v>8240610894</v>
      </c>
      <c r="D31" s="24" t="s">
        <v>25</v>
      </c>
      <c r="E31" s="29">
        <v>60</v>
      </c>
      <c r="F31" s="29"/>
      <c r="G31" s="30" t="s">
        <v>34</v>
      </c>
      <c r="H31" s="29">
        <v>60</v>
      </c>
      <c r="I31" s="29">
        <v>85.66666</v>
      </c>
      <c r="J31" s="30" t="s">
        <v>27</v>
      </c>
      <c r="K31" s="29">
        <v>0</v>
      </c>
      <c r="L31" s="29">
        <v>0</v>
      </c>
      <c r="M31" s="49"/>
      <c r="N31" s="29">
        <v>0</v>
      </c>
      <c r="O31" s="29">
        <v>0</v>
      </c>
      <c r="P31" s="30"/>
      <c r="Q31" s="29">
        <f>I31*0.4+K31*0.3+N31*0.3</f>
        <v>34.266664</v>
      </c>
      <c r="R31" s="49">
        <v>30</v>
      </c>
      <c r="S31" s="24" t="s">
        <v>125</v>
      </c>
      <c r="T31" s="29">
        <f t="shared" si="4"/>
        <v>35.3399976</v>
      </c>
      <c r="U31" s="32" t="s">
        <v>153</v>
      </c>
      <c r="V31" s="32" t="s">
        <v>154</v>
      </c>
      <c r="X31" s="65"/>
      <c r="Y31" s="65"/>
    </row>
    <row r="32" ht="24" spans="1:22">
      <c r="A32" s="22">
        <f t="shared" si="0"/>
        <v>28</v>
      </c>
      <c r="B32" s="31" t="s">
        <v>155</v>
      </c>
      <c r="C32" s="42">
        <v>8240610844</v>
      </c>
      <c r="D32" s="24" t="s">
        <v>25</v>
      </c>
      <c r="E32" s="25">
        <v>60</v>
      </c>
      <c r="F32" s="25"/>
      <c r="G32" s="24" t="s">
        <v>34</v>
      </c>
      <c r="H32" s="25">
        <v>60</v>
      </c>
      <c r="I32" s="25">
        <v>83.27</v>
      </c>
      <c r="J32" s="24" t="s">
        <v>27</v>
      </c>
      <c r="K32" s="25">
        <v>0</v>
      </c>
      <c r="L32" s="25">
        <v>0</v>
      </c>
      <c r="M32" s="22"/>
      <c r="N32" s="25">
        <v>0</v>
      </c>
      <c r="O32" s="25">
        <v>0</v>
      </c>
      <c r="P32" s="22"/>
      <c r="Q32" s="29">
        <f>I32*0.4+K32*0.3+N32*0.3</f>
        <v>33.308</v>
      </c>
      <c r="R32" s="22">
        <v>30</v>
      </c>
      <c r="S32" s="24" t="s">
        <v>142</v>
      </c>
      <c r="T32" s="29">
        <f t="shared" si="4"/>
        <v>34.4772</v>
      </c>
      <c r="U32" s="61" t="s">
        <v>156</v>
      </c>
      <c r="V32" s="32" t="s">
        <v>157</v>
      </c>
    </row>
    <row r="33" ht="24" spans="1:23">
      <c r="A33" s="22">
        <f t="shared" si="0"/>
        <v>29</v>
      </c>
      <c r="B33" s="27" t="s">
        <v>158</v>
      </c>
      <c r="C33" s="43" t="s">
        <v>159</v>
      </c>
      <c r="D33" s="24" t="s">
        <v>25</v>
      </c>
      <c r="E33" s="44">
        <v>60</v>
      </c>
      <c r="F33" s="44"/>
      <c r="G33" s="24" t="s">
        <v>58</v>
      </c>
      <c r="H33" s="29">
        <v>60</v>
      </c>
      <c r="I33" s="29">
        <v>82</v>
      </c>
      <c r="J33" s="24" t="s">
        <v>27</v>
      </c>
      <c r="K33" s="29">
        <v>0</v>
      </c>
      <c r="L33" s="29">
        <v>0</v>
      </c>
      <c r="M33" s="53"/>
      <c r="N33" s="29">
        <v>0</v>
      </c>
      <c r="O33" s="29">
        <v>0</v>
      </c>
      <c r="P33" s="53"/>
      <c r="Q33" s="29">
        <f>I33*0.4+K33*0.3+N33*0.3</f>
        <v>32.8</v>
      </c>
      <c r="R33" s="29">
        <v>24</v>
      </c>
      <c r="S33" s="53" t="s">
        <v>160</v>
      </c>
      <c r="T33" s="29">
        <f t="shared" si="4"/>
        <v>33.72</v>
      </c>
      <c r="U33" s="32" t="s">
        <v>161</v>
      </c>
      <c r="V33" s="32" t="s">
        <v>162</v>
      </c>
      <c r="W33" s="65"/>
    </row>
  </sheetData>
  <autoFilter xmlns:etc="http://www.wps.cn/officeDocument/2017/etCustomData" ref="A3:T33" etc:filterBottomFollowUsedRange="0">
    <sortState ref="A3:T33">
      <sortCondition ref="T3:T9" descending="1"/>
    </sortState>
    <extLst/>
  </autoFilter>
  <mergeCells count="12">
    <mergeCell ref="A1:C1"/>
    <mergeCell ref="A2:V2"/>
    <mergeCell ref="E3:H3"/>
    <mergeCell ref="I3:Q3"/>
    <mergeCell ref="R3:S3"/>
    <mergeCell ref="A3:A4"/>
    <mergeCell ref="B3:B4"/>
    <mergeCell ref="C3:C4"/>
    <mergeCell ref="D3:D4"/>
    <mergeCell ref="T3:T4"/>
    <mergeCell ref="U3:U4"/>
    <mergeCell ref="V3:V4"/>
  </mergeCells>
  <pageMargins left="0.25" right="0.25" top="0.75" bottom="0.75" header="0.3" footer="0.3"/>
  <pageSetup paperSize="9" scale="4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瞿娟</cp:lastModifiedBy>
  <dcterms:created xsi:type="dcterms:W3CDTF">2020-09-27T05:57:00Z</dcterms:created>
  <cp:lastPrinted>2025-09-26T10:01:00Z</cp:lastPrinted>
  <dcterms:modified xsi:type="dcterms:W3CDTF">2025-10-15T06:25:45Z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6861D8D107BD41A49B86BEEB93A327D4</vt:lpwstr>
  </property>
</Properties>
</file>