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definedNames>
    <definedName name="_xlnm._FilterDatabase" localSheetId="0" hidden="1">Sheet1!$A$4:$T$45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<sst xmlns="http://schemas.openxmlformats.org/spreadsheetml/2006/main" count="333" uniqueCount="224">
  <si>
    <t xml:space="preserve">土木工程院2024-2025学年8240602班级综合素质测评汇总表  </t>
  </si>
  <si>
    <t>序号</t>
  </si>
  <si>
    <t>姓名</t>
  </si>
  <si>
    <t>学号</t>
  </si>
  <si>
    <t>专业</t>
  </si>
  <si>
    <r>
      <rPr>
        <b/>
        <sz val="14"/>
        <rFont val="宋体"/>
        <charset val="134"/>
      </rPr>
      <t>德育分（</t>
    </r>
    <r>
      <rPr>
        <b/>
        <sz val="14"/>
        <rFont val="Times New Roman"/>
        <charset val="134"/>
      </rPr>
      <t>D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
D=D1+D2</t>
    </r>
  </si>
  <si>
    <t>智育分（Z，满分100）   一年级：Z=0.4Z1＋0.3Z2＋0.3Z3；   高年级：Z=0.2Z1+0.4Z2＋0.4Z3</t>
  </si>
  <si>
    <r>
      <rPr>
        <b/>
        <sz val="14"/>
        <rFont val="宋体"/>
        <charset val="134"/>
      </rPr>
      <t>社会实践与学生事务服务分（</t>
    </r>
    <r>
      <rPr>
        <b/>
        <sz val="14"/>
        <rFont val="Times New Roman"/>
        <charset val="134"/>
      </rPr>
      <t>J</t>
    </r>
    <r>
      <rPr>
        <b/>
        <sz val="14"/>
        <rFont val="宋体"/>
        <charset val="134"/>
      </rPr>
      <t>，满分</t>
    </r>
    <r>
      <rPr>
        <b/>
        <sz val="14"/>
        <rFont val="Times New Roman"/>
        <charset val="134"/>
      </rPr>
      <t>100</t>
    </r>
    <r>
      <rPr>
        <b/>
        <sz val="14"/>
        <rFont val="宋体"/>
        <charset val="134"/>
      </rPr>
      <t>）</t>
    </r>
  </si>
  <si>
    <r>
      <rPr>
        <b/>
        <sz val="14"/>
        <rFont val="宋体"/>
        <charset val="134"/>
      </rPr>
      <t>总分（S）</t>
    </r>
    <r>
      <rPr>
        <b/>
        <sz val="14"/>
        <rFont val="Times New Roman"/>
        <charset val="134"/>
      </rPr>
      <t>S=0.05*D+0.9*Z+0.05*J</t>
    </r>
  </si>
  <si>
    <t>专业名次</t>
  </si>
  <si>
    <t>班级
排名</t>
  </si>
  <si>
    <t>基础分D1</t>
  </si>
  <si>
    <t>记实分D2</t>
  </si>
  <si>
    <r>
      <rPr>
        <b/>
        <sz val="11"/>
        <rFont val="宋体"/>
        <charset val="134"/>
      </rPr>
      <t>记实分加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减分原因</t>
    </r>
  </si>
  <si>
    <t>D</t>
  </si>
  <si>
    <t>Z1</t>
  </si>
  <si>
    <r>
      <rPr>
        <b/>
        <sz val="11"/>
        <rFont val="宋体"/>
        <charset val="134"/>
      </rPr>
      <t>加分原因</t>
    </r>
  </si>
  <si>
    <t>Z2</t>
  </si>
  <si>
    <t>原始Z2</t>
  </si>
  <si>
    <t>Z3</t>
  </si>
  <si>
    <t>原始Z3</t>
  </si>
  <si>
    <t>Z</t>
  </si>
  <si>
    <t>J</t>
  </si>
  <si>
    <t>肖雨轩</t>
  </si>
  <si>
    <t>土木水利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</si>
  <si>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
南京市锁三社区志愿服务3分；
禁毒知识讲座志愿者3分；
急救知识与技能竞赛开幕式志愿者3分</t>
    </r>
  </si>
  <si>
    <t>课程成绩</t>
  </si>
  <si>
    <r>
      <rPr>
        <sz val="10"/>
        <rFont val="宋体"/>
        <charset val="134"/>
      </rPr>
      <t>《</t>
    </r>
    <r>
      <rPr>
        <sz val="10"/>
        <rFont val="Times New Roman"/>
        <charset val="134"/>
      </rPr>
      <t>Construction andBuilding Materials</t>
    </r>
    <r>
      <rPr>
        <sz val="10"/>
        <rFont val="宋体"/>
        <charset val="134"/>
      </rPr>
      <t>》（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一区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一作</t>
    </r>
    <r>
      <rPr>
        <sz val="10"/>
        <rFont val="Times New Roman"/>
        <charset val="134"/>
      </rPr>
      <t>/8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600</t>
    </r>
    <r>
      <rPr>
        <sz val="10"/>
        <rFont val="宋体"/>
        <charset val="134"/>
      </rPr>
      <t>分</t>
    </r>
  </si>
  <si>
    <t>院研会干事50分；
美丽中国行10分；
学术手册盖章满15次，30分</t>
  </si>
  <si>
    <t>1/19</t>
  </si>
  <si>
    <t>1</t>
  </si>
  <si>
    <t>陈彬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</si>
  <si>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</si>
  <si>
    <r>
      <rPr>
        <sz val="10"/>
        <rFont val="Times New Roman"/>
        <charset val="134"/>
      </rPr>
      <t>construction and building materials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一区/二作/8.0）300分</t>
    </r>
  </si>
  <si>
    <t>学术手册盖章满15次，30分</t>
  </si>
  <si>
    <t>1/22</t>
  </si>
  <si>
    <t>2</t>
  </si>
  <si>
    <t>闵玮豪</t>
  </si>
  <si>
    <t>基础分60
校级毕业晚会志愿者5分</t>
  </si>
  <si>
    <r>
      <rPr>
        <sz val="10"/>
        <rFont val="Times New Roman"/>
        <charset val="134"/>
      </rPr>
      <t>A Review of Crack Sealing Technologies for Asphalt Pavement: Materials, Failure Mechanisms, and Detection Methods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三区/一作/2.8）200分；发明专利（二作/实审）</t>
    </r>
    <r>
      <rPr>
        <strike/>
        <sz val="10"/>
        <rFont val="宋体"/>
        <charset val="134"/>
      </rPr>
      <t xml:space="preserve"> </t>
    </r>
    <r>
      <rPr>
        <sz val="10"/>
        <rFont val="宋体"/>
        <charset val="134"/>
      </rPr>
      <t>7.5分</t>
    </r>
  </si>
  <si>
    <t>2/19</t>
  </si>
  <si>
    <t>3</t>
  </si>
  <si>
    <t>秦文静</t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</si>
  <si>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揭榜挂帅”挑战杯专项赛（国家级/二等奖）9.375分；
其他学科竞赛（省级/二等奖）2.5分</t>
    </r>
  </si>
  <si>
    <t xml:space="preserve">团支书70分；
学术手册盖章满15次，30分
</t>
  </si>
  <si>
    <t>3/19</t>
  </si>
  <si>
    <t>4</t>
  </si>
  <si>
    <t>窦玉迪</t>
  </si>
  <si>
    <t>基础分60
南林大校级节能服务志愿者活动5分
两个计划省级志愿者活动15分
市级皮研所志愿者活动10分、
市级钟山风景区市级五一志愿者活动10分</t>
  </si>
  <si>
    <t>学术手册盖章满15次，30分
美丽中国行20
院研会干事50</t>
  </si>
  <si>
    <t>2/22</t>
  </si>
  <si>
    <t>5</t>
  </si>
  <si>
    <t>王万勇</t>
  </si>
  <si>
    <r>
      <rPr>
        <sz val="10"/>
        <rFont val="Times New Roman"/>
        <charset val="134"/>
      </rPr>
      <t>Fatigue &amp; Fracture of Engineering Materials &amp; Structures</t>
    </r>
    <r>
      <rPr>
        <sz val="10"/>
        <rFont val="宋体"/>
        <charset val="134"/>
      </rPr>
      <t>（</t>
    </r>
    <r>
      <rPr>
        <sz val="10"/>
        <rFont val="Times New Roman"/>
        <charset val="134"/>
      </rPr>
      <t>SCI/</t>
    </r>
    <r>
      <rPr>
        <sz val="10"/>
        <rFont val="宋体"/>
        <charset val="134"/>
      </rPr>
      <t>三区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导师一作，学生二作</t>
    </r>
    <r>
      <rPr>
        <sz val="10"/>
        <rFont val="Times New Roman"/>
        <charset val="134"/>
      </rPr>
      <t>/3.2)</t>
    </r>
  </si>
  <si>
    <t>学术手册盖章满15次，30分
美丽中国行25分；</t>
  </si>
  <si>
    <t>3/22</t>
  </si>
  <si>
    <t>6</t>
  </si>
  <si>
    <t>高月明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</si>
  <si>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
省级西部计划志愿者证书15；
院级绿色建筑志愿者证书3分
南林大博物馆邮票首发仪式志愿者3分；
南林大博物馆植物科学画展志愿者3分；
院“南林大生态文化节”活动志愿者3分</t>
    </r>
  </si>
  <si>
    <t>党支部书记70；美丽中国行25；学术手册盖章满15次，30分</t>
  </si>
  <si>
    <t>4/22</t>
  </si>
  <si>
    <t>7</t>
  </si>
  <si>
    <t>朱永杰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</si>
  <si>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
校年度优秀共青团员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分；
院迎新志愿者3分；</t>
    </r>
    <r>
      <rPr>
        <sz val="10"/>
        <rFont val="Times New Roman"/>
        <charset val="134"/>
      </rPr>
      <t>2025</t>
    </r>
    <r>
      <rPr>
        <sz val="10"/>
        <rFont val="宋体"/>
        <charset val="134"/>
      </rPr>
      <t>届毕业晚会志愿者5分；2025年新年音乐会校级优秀文艺志愿者10分；关爱同行，温暖心灵世界志愿者日主题活动志愿者5分；</t>
    </r>
  </si>
  <si>
    <t>暑期美丽中国行二等奖25分；土木工程学院院研会宣传部干事，评议等级优秀50分；
学术手册盖章满15次，30分</t>
  </si>
  <si>
    <t>5/22</t>
  </si>
  <si>
    <t>8</t>
  </si>
  <si>
    <t>钟显财</t>
  </si>
  <si>
    <t>基础分60
五四校级优秀共青团员10分
急救知识与技能竞赛开幕式志愿者3分
中建东方杯2025年第14届绿色建筑结构创新竞赛志愿服务者3分；
校级聚宝山公园石域科普中心志愿服务证明5分
校级毕业晚会志愿服务证书5分
市级中山陵志愿服务证书10分</t>
  </si>
  <si>
    <t>班长70分
学术手册盖章满15次，30分
美丽中国行结题10分</t>
  </si>
  <si>
    <t>6/22</t>
  </si>
  <si>
    <t>9</t>
  </si>
  <si>
    <t>胡强</t>
  </si>
  <si>
    <t>基础分60
爱之源公益志愿服务3分。小红梅信仰空间志愿服务3分。  南京市中心医院及皮研所导医志愿服务10分。南京林业大学新年音乐会活动志愿服务5分。2024年11月15日校运会方阵志愿者服务3分。南京林业大学宿迁地区招生宣传志愿服务3分。南京林业大学土木工程学院2025届本科生毕业典礼志愿服务3分。南京林业大学“中建东方”杯2025年第十四届绿色建筑结构创新竞赛志愿服务3分。</t>
  </si>
  <si>
    <t>研究生数学建模协会干事50分;学术手册盖章满15次，30分；完成中国研究生数模竞赛暑期实训并参加国赛等同“美丽中国行”暑期社会实践加20</t>
  </si>
  <si>
    <t>4/19</t>
  </si>
  <si>
    <t>10</t>
  </si>
  <si>
    <t>周硕</t>
  </si>
  <si>
    <t xml:space="preserve">基础分60
省级西部计划面试志愿者证书15分，
市级皮研所导医志愿服务10分
南京国际会议大酒店服务引导志愿者3分
市级七彩志愿社区行志愿服务10分
</t>
  </si>
  <si>
    <t>校研会60分；学术手册盖章满15次，30分</t>
  </si>
  <si>
    <t>5/19</t>
  </si>
  <si>
    <t>11</t>
  </si>
  <si>
    <t>陈奕涵</t>
  </si>
  <si>
    <t>基础分60
校级优秀共青团员10分；校新年音乐会活动志愿者5分；
校毕业生晚会志愿者5分；
世界志愿者日主题活动志愿者5分</t>
  </si>
  <si>
    <t>部门50分；美丽中国行10分；学术手册盖章满15次，30分</t>
  </si>
  <si>
    <t>7/22</t>
  </si>
  <si>
    <t>12</t>
  </si>
  <si>
    <t>黄旭</t>
  </si>
  <si>
    <t>基础分60；
校级新年音乐会志愿服务证明5；
校级急救竞赛开幕式志愿服务证明5；
院级绿色建筑志愿服务证明3；
院级急救开幕式志愿者服务3</t>
  </si>
  <si>
    <t>校研会干事60；学术手册盖章满15次，30分；美丽中国行10</t>
  </si>
  <si>
    <t>8/22</t>
  </si>
  <si>
    <t>13</t>
  </si>
  <si>
    <t>李静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</si>
  <si>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；院“首届急救知识与技能竞赛开幕式”志愿者3分；院“中建东方杯”志愿者3分；院毕业典礼志愿者3分；校第二十一届大学生心理健康节志愿者5分
市级“青春闪耀 志愿玄武”志愿活动20.7</t>
    </r>
    <r>
      <rPr>
        <sz val="10"/>
        <rFont val="Times New Roman"/>
        <charset val="134"/>
      </rPr>
      <t>h10</t>
    </r>
    <r>
      <rPr>
        <sz val="10"/>
        <rFont val="宋体"/>
        <charset val="134"/>
      </rPr>
      <t>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院级小红梅志愿者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分</t>
    </r>
  </si>
  <si>
    <t>美丽中国行10分；
学术手册盖章满15次，30分；
班副团支书40分</t>
  </si>
  <si>
    <t>6/19</t>
  </si>
  <si>
    <t>14</t>
  </si>
  <si>
    <t>谢敬慈</t>
  </si>
  <si>
    <t>科创部干事50分；美丽中国行20分-18组；学术手册盖章满15次，30分</t>
  </si>
  <si>
    <t>7/19</t>
  </si>
  <si>
    <t>15</t>
  </si>
  <si>
    <t>张宇航</t>
  </si>
  <si>
    <r>
      <rPr>
        <sz val="10"/>
        <rFont val="宋体"/>
        <charset val="134"/>
      </rPr>
      <t>党支部组织委员，</t>
    </r>
    <r>
      <rPr>
        <sz val="10"/>
        <rFont val="Times New Roman"/>
        <charset val="134"/>
      </rPr>
      <t>5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分
学术手册盖章满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次，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分</t>
    </r>
  </si>
  <si>
    <t>9/22</t>
  </si>
  <si>
    <t>16</t>
  </si>
  <si>
    <t>邢基伟</t>
  </si>
  <si>
    <t>8240610841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</si>
  <si>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
学院国家公祭日主题演出话剧《风云儿女》志愿者3分</t>
    </r>
  </si>
  <si>
    <t xml:space="preserve">
社会实践10分；
院科创部干事50分；
学术手册盖章满15次，30分
</t>
  </si>
  <si>
    <t>8/19</t>
  </si>
  <si>
    <t>17</t>
  </si>
  <si>
    <t>彭永橙</t>
  </si>
  <si>
    <t>基础分60
省产学研合作对接大会志愿者15分；
省思政技能大比武志愿者15分</t>
  </si>
  <si>
    <t>“美丽中国行”暑期社会实践（一般项目结题）10分
学术手册盖章满15次，30分
院研会文体部得分30分</t>
  </si>
  <si>
    <t>9/19</t>
  </si>
  <si>
    <t>18</t>
  </si>
  <si>
    <t>褚韩倩</t>
  </si>
  <si>
    <t>基础分60</t>
  </si>
  <si>
    <t>土木院研究会科创部干事 40分；
学术手册盖章满15次，30分</t>
  </si>
  <si>
    <t>10/22</t>
  </si>
  <si>
    <t>19</t>
  </si>
  <si>
    <t>唐伟</t>
  </si>
  <si>
    <t>8240610813</t>
  </si>
  <si>
    <t>美丽中国行10
学术手册盖章满15次，30分
研会干事40</t>
  </si>
  <si>
    <t>11/22</t>
  </si>
  <si>
    <t>20</t>
  </si>
  <si>
    <t>赵小恺</t>
  </si>
  <si>
    <t>美丽中国行活动三等奖20分；学术手册盖章满15次，30分
院研会科创部得分30分</t>
  </si>
  <si>
    <t>12/22</t>
  </si>
  <si>
    <t>21</t>
  </si>
  <si>
    <t>刘陈亦</t>
  </si>
  <si>
    <t>8240610853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</si>
  <si>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</t>
    </r>
  </si>
  <si>
    <t xml:space="preserve">
学术手册盖章满15次，30分；
党支部宣传委员50分；</t>
  </si>
  <si>
    <t>10/19</t>
  </si>
  <si>
    <t>22</t>
  </si>
  <si>
    <t>吴柯樊</t>
  </si>
  <si>
    <t>学术手册盖章满15次，30分
院研会宣传部干事40</t>
  </si>
  <si>
    <t>13/22</t>
  </si>
  <si>
    <t>23</t>
  </si>
  <si>
    <t>宋英达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</si>
  <si>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 xml:space="preserve">
院绿色建筑志愿者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分
院急救知识开幕式志愿者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分</t>
    </r>
  </si>
  <si>
    <t>院研会干事50
学术手册盖章满15次，30分
美丽中国行10</t>
  </si>
  <si>
    <t>11/19</t>
  </si>
  <si>
    <t>24</t>
  </si>
  <si>
    <t>朱润泽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</si>
  <si>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；
禁毒知识讲座志愿者3分</t>
    </r>
  </si>
  <si>
    <r>
      <rPr>
        <sz val="10"/>
        <rFont val="宋体"/>
        <charset val="134"/>
      </rPr>
      <t>发明专利实审二作</t>
    </r>
    <r>
      <rPr>
        <sz val="10"/>
        <rFont val="Times New Roman"/>
        <charset val="134"/>
      </rPr>
      <t>7.5</t>
    </r>
    <r>
      <rPr>
        <sz val="10"/>
        <rFont val="宋体"/>
        <charset val="134"/>
      </rPr>
      <t>分</t>
    </r>
  </si>
  <si>
    <r>
      <rPr>
        <sz val="10"/>
        <rFont val="宋体"/>
        <charset val="134"/>
      </rPr>
      <t>江苏省节能减排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作，</t>
    </r>
    <r>
      <rPr>
        <sz val="10"/>
        <rFont val="Times New Roman"/>
        <charset val="134"/>
      </rPr>
      <t>1.25</t>
    </r>
    <r>
      <rPr>
        <sz val="10"/>
        <rFont val="宋体"/>
        <charset val="134"/>
      </rPr>
      <t>分</t>
    </r>
  </si>
  <si>
    <t>学术手册盖章满15次，30分
文秘干事 40</t>
  </si>
  <si>
    <t>12/19</t>
  </si>
  <si>
    <t>25</t>
  </si>
  <si>
    <t>吴光绪</t>
  </si>
  <si>
    <t>研究生数学建模协会宣传部干事30；完成中国研究生数模竞赛暑期实训并参加国赛等同“美丽中国行”暑期社会实践加20；
学术手册盖章满15次，30分</t>
  </si>
  <si>
    <t>13/19</t>
  </si>
  <si>
    <t>26</t>
  </si>
  <si>
    <t>罗亿万</t>
  </si>
  <si>
    <t>美丽中国行活动顺利结题10分；学术手册盖章满15次，30分；院研会学术部工作得分30分</t>
  </si>
  <si>
    <t>14/19</t>
  </si>
  <si>
    <t>27</t>
  </si>
  <si>
    <t>陆君涛</t>
  </si>
  <si>
    <t>院系研会干事50分，学术手册盖章满15次，30分</t>
  </si>
  <si>
    <t>14/22</t>
  </si>
  <si>
    <t>28</t>
  </si>
  <si>
    <t>仇浩天</t>
  </si>
  <si>
    <t>8240610836</t>
  </si>
  <si>
    <t xml:space="preserve">
学术手册盖章满15次，30分
院研会宣传部干事30分；</t>
  </si>
  <si>
    <t>15/22</t>
  </si>
  <si>
    <t>29</t>
  </si>
  <si>
    <t>周瑞</t>
  </si>
  <si>
    <t>美丽中国行10分
院研会30分
学术手册盖章满15次，30分</t>
  </si>
  <si>
    <t>15/19</t>
  </si>
  <si>
    <t>30</t>
  </si>
  <si>
    <t>王先瑞</t>
  </si>
  <si>
    <t>美丽中国行10
学术手册盖章满10次，20分
+研会干事40</t>
  </si>
  <si>
    <t>16/19</t>
  </si>
  <si>
    <t>31</t>
  </si>
  <si>
    <t>魏庆坤</t>
  </si>
  <si>
    <t>基础分60
校级“关爱同行，温暖心灵”世界志愿者5分</t>
  </si>
  <si>
    <t>完成中国研究生数模竞赛暑期实训并参加国赛等同“美丽中国行”暑期社会实践加20分
学术手册盖章满15次，30分</t>
  </si>
  <si>
    <t>16/22</t>
  </si>
  <si>
    <t>32</t>
  </si>
  <si>
    <t>邵珺杰</t>
  </si>
  <si>
    <t>17/22</t>
  </si>
  <si>
    <t>33</t>
  </si>
  <si>
    <t>周启明</t>
  </si>
  <si>
    <r>
      <rPr>
        <sz val="10"/>
        <rFont val="宋体"/>
        <charset val="134"/>
      </rPr>
      <t>基础分60；锁金三村禁毒知识讲座志愿者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分；首届急救知识与技能竞赛开幕式志愿者3分；中建东方杯2025年第14届绿色建筑结构创新竞赛志愿服务者3分；小红梅志愿者服务院级3分；锁金村社区服务证明3分。</t>
    </r>
  </si>
  <si>
    <t>美丽中国行10分
学术手册盖章满15次，30分</t>
  </si>
  <si>
    <t>17/19</t>
  </si>
  <si>
    <t>34</t>
  </si>
  <si>
    <t>蔺瑞杰</t>
  </si>
  <si>
    <t>学术手册盖章满15次，30分
研会干事30分</t>
  </si>
  <si>
    <t>18/19</t>
  </si>
  <si>
    <t>35</t>
  </si>
  <si>
    <t>耿诺文</t>
  </si>
  <si>
    <t>8240610863</t>
  </si>
  <si>
    <t xml:space="preserve">
美丽中国行10分；
学术手册盖章满15次，30分；</t>
  </si>
  <si>
    <t>18/22</t>
  </si>
  <si>
    <t>36</t>
  </si>
  <si>
    <t>马世昌</t>
  </si>
  <si>
    <t>8240610867</t>
  </si>
  <si>
    <t>19/19</t>
  </si>
  <si>
    <t>37</t>
  </si>
  <si>
    <t>陈龙</t>
  </si>
  <si>
    <t>8240610812</t>
  </si>
  <si>
    <t>美丽中国行顺利结题10分；
学术手册盖章满15次，30分</t>
  </si>
  <si>
    <t>19/22</t>
  </si>
  <si>
    <t>38</t>
  </si>
  <si>
    <t>郑智杰</t>
  </si>
  <si>
    <t>60</t>
  </si>
  <si>
    <t>校志愿者3.5小时时长</t>
  </si>
  <si>
    <t>63</t>
  </si>
  <si>
    <t>84.3</t>
  </si>
  <si>
    <t>0</t>
  </si>
  <si>
    <t>20/22</t>
  </si>
  <si>
    <t>39</t>
  </si>
  <si>
    <t>张茗瑜</t>
  </si>
  <si>
    <t>21/22</t>
  </si>
  <si>
    <t>40</t>
  </si>
  <si>
    <t>许朝阳</t>
  </si>
  <si>
    <r>
      <rPr>
        <sz val="10"/>
        <rFont val="宋体"/>
        <charset val="134"/>
      </rPr>
      <t>基础分</t>
    </r>
    <r>
      <rPr>
        <sz val="10"/>
        <rFont val="Times New Roman"/>
        <charset val="134"/>
      </rPr>
      <t xml:space="preserve">60
</t>
    </r>
    <r>
      <rPr>
        <sz val="10"/>
        <rFont val="宋体"/>
        <charset val="134"/>
      </rPr>
      <t>考核-10分</t>
    </r>
  </si>
  <si>
    <t>学术手册盖章满15次，30分
美丽中国行结题10分</t>
  </si>
  <si>
    <t>22/22</t>
  </si>
  <si>
    <t>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</si>
</sst>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44">
    <font>
      <sz val="11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6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name val="宋体"/>
      <charset val="134"/>
      <scheme val="minor"/>
    </font>
    <font>
      <b/>
      <sz val="14"/>
      <name val="Times New Roman"/>
      <charset val="134"/>
    </font>
    <font>
      <strike/>
      <sz val="10"/>
      <name val="宋体"/>
      <charset val="134"/>
    </font>
    <font>
      <strike/>
      <sz val="10"/>
      <name val="Times New Roma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4" borderId="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7" applyNumberFormat="0" applyAlignment="0" applyProtection="0">
      <alignment vertical="center"/>
    </xf>
    <xf numFmtId="0" fontId="34" fillId="6" borderId="8" applyNumberFormat="0" applyAlignment="0" applyProtection="0">
      <alignment vertical="center"/>
    </xf>
    <xf numFmtId="0" fontId="35" fillId="6" borderId="7" applyNumberFormat="0" applyAlignment="0" applyProtection="0">
      <alignment vertical="center"/>
    </xf>
    <xf numFmtId="0" fontId="36" fillId="7" borderId="9" applyNumberFormat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49" fontId="0" fillId="0" borderId="0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0" fontId="1" fillId="0" borderId="3" xfId="0" applyNumberFormat="1" applyFont="1" applyFill="1" applyBorder="1" applyAlignment="1">
      <alignment horizontal="center" vertical="center" wrapText="1"/>
    </xf>
    <xf numFmtId="10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177" fontId="11" fillId="0" borderId="3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10" fontId="16" fillId="0" borderId="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>
      <alignment vertical="center"/>
    </xf>
    <xf numFmtId="10" fontId="16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>
      <alignment vertical="center"/>
    </xf>
    <xf numFmtId="0" fontId="21" fillId="0" borderId="0" xfId="0" applyFont="1" applyFill="1" applyBorder="1">
      <alignment vertical="center"/>
    </xf>
    <xf numFmtId="49" fontId="4" fillId="0" borderId="0" xfId="0" applyNumberFormat="1" applyFont="1" applyFill="1" applyBorder="1">
      <alignment vertical="center"/>
    </xf>
    <xf numFmtId="176" fontId="22" fillId="0" borderId="3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>
      <alignment vertical="center"/>
    </xf>
    <xf numFmtId="49" fontId="1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2:Y45"/>
  <sheetViews>
    <sheetView tabSelected="1" zoomScale="85" zoomScaleNormal="85" workbookViewId="0">
      <selection activeCell="W1" sqref="W$1:W$1048576"/>
    </sheetView>
  </sheetViews>
  <sheetFormatPr defaultColWidth="8.88333333333333" defaultRowHeight="13.5"/>
  <cols>
    <col min="1" max="1" width="5" style="6" customWidth="1"/>
    <col min="2" max="2" width="7.10833333333333" style="6" customWidth="1"/>
    <col min="3" max="3" width="11.3333333333333" style="6" customWidth="1"/>
    <col min="4" max="4" width="10.5583333333333" style="6" customWidth="1"/>
    <col min="5" max="6" width="6.55833333333333" style="7" customWidth="1"/>
    <col min="7" max="7" width="35.5583333333333" style="7" customWidth="1"/>
    <col min="8" max="8" width="7.66666666666667" style="7" customWidth="1"/>
    <col min="9" max="9" width="6.55833333333333" style="7" customWidth="1"/>
    <col min="10" max="10" width="10.6666666666667" style="7" customWidth="1"/>
    <col min="11" max="12" width="7.66666666666667" style="7" customWidth="1"/>
    <col min="13" max="13" width="33.775" style="7" customWidth="1"/>
    <col min="14" max="14" width="6.21666666666667" style="7" customWidth="1"/>
    <col min="15" max="15" width="6.55833333333333" style="7" customWidth="1"/>
    <col min="16" max="16" width="10.8833333333333" style="7" customWidth="1"/>
    <col min="17" max="17" width="6.88333333333333" style="7" customWidth="1"/>
    <col min="18" max="18" width="6.33333333333333" style="7" customWidth="1"/>
    <col min="19" max="19" width="29" style="7" customWidth="1"/>
    <col min="20" max="20" width="14.2166666666667" style="7" customWidth="1"/>
    <col min="21" max="21" width="7.93333333333333" style="6" customWidth="1"/>
    <col min="22" max="22" width="9.26666666666667" style="6" customWidth="1"/>
    <col min="23" max="23" width="14.1083333333333" style="6" customWidth="1"/>
    <col min="24" max="24" width="6.66666666666667" style="6" customWidth="1"/>
    <col min="25" max="25" width="5.66666666666667" style="6" customWidth="1"/>
  </cols>
  <sheetData>
    <row r="2" ht="42" customHeight="1" spans="1: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39"/>
      <c r="X2" s="39"/>
      <c r="Y2" s="39"/>
    </row>
    <row r="3" ht="18.75" spans="1:25">
      <c r="A3" s="9" t="s">
        <v>1</v>
      </c>
      <c r="B3" s="9" t="s">
        <v>2</v>
      </c>
      <c r="C3" s="10" t="s">
        <v>3</v>
      </c>
      <c r="D3" s="9" t="s">
        <v>4</v>
      </c>
      <c r="E3" s="11" t="s">
        <v>5</v>
      </c>
      <c r="F3" s="11"/>
      <c r="G3" s="11"/>
      <c r="H3" s="11"/>
      <c r="I3" s="11" t="s">
        <v>6</v>
      </c>
      <c r="J3" s="35"/>
      <c r="K3" s="35"/>
      <c r="L3" s="35"/>
      <c r="M3" s="35"/>
      <c r="N3" s="35"/>
      <c r="O3" s="35"/>
      <c r="P3" s="35"/>
      <c r="Q3" s="35"/>
      <c r="R3" s="11" t="s">
        <v>7</v>
      </c>
      <c r="S3" s="11"/>
      <c r="T3" s="11" t="s">
        <v>8</v>
      </c>
      <c r="U3" s="11" t="s">
        <v>9</v>
      </c>
      <c r="V3" s="11" t="s">
        <v>10</v>
      </c>
      <c r="W3" s="39"/>
      <c r="X3" s="39"/>
      <c r="Y3" s="39"/>
    </row>
    <row r="4" ht="55.2" customHeight="1" spans="1:25">
      <c r="A4" s="12"/>
      <c r="B4" s="12"/>
      <c r="C4" s="13"/>
      <c r="D4" s="12"/>
      <c r="E4" s="14" t="s">
        <v>11</v>
      </c>
      <c r="F4" s="14" t="s">
        <v>12</v>
      </c>
      <c r="G4" s="14" t="s">
        <v>13</v>
      </c>
      <c r="H4" s="15" t="s">
        <v>14</v>
      </c>
      <c r="I4" s="15" t="s">
        <v>15</v>
      </c>
      <c r="J4" s="15" t="s">
        <v>16</v>
      </c>
      <c r="K4" s="15" t="s">
        <v>17</v>
      </c>
      <c r="L4" s="14" t="s">
        <v>18</v>
      </c>
      <c r="M4" s="15" t="s">
        <v>16</v>
      </c>
      <c r="N4" s="15" t="s">
        <v>19</v>
      </c>
      <c r="O4" s="14" t="s">
        <v>20</v>
      </c>
      <c r="P4" s="15" t="s">
        <v>16</v>
      </c>
      <c r="Q4" s="15" t="s">
        <v>21</v>
      </c>
      <c r="R4" s="15" t="s">
        <v>22</v>
      </c>
      <c r="S4" s="15" t="s">
        <v>16</v>
      </c>
      <c r="T4" s="40"/>
      <c r="U4" s="40"/>
      <c r="V4" s="40"/>
      <c r="W4" s="39"/>
      <c r="X4" s="39"/>
      <c r="Y4" s="39"/>
    </row>
    <row r="5" ht="48.75" spans="1:25">
      <c r="A5" s="16">
        <v>1</v>
      </c>
      <c r="B5" s="17" t="s">
        <v>23</v>
      </c>
      <c r="C5" s="18">
        <v>8240610815</v>
      </c>
      <c r="D5" s="19" t="s">
        <v>24</v>
      </c>
      <c r="E5" s="20">
        <v>60</v>
      </c>
      <c r="F5" s="20">
        <v>9</v>
      </c>
      <c r="G5" s="19" t="s">
        <v>25</v>
      </c>
      <c r="H5" s="20">
        <v>69</v>
      </c>
      <c r="I5" s="20">
        <v>87.07</v>
      </c>
      <c r="J5" s="19" t="s">
        <v>26</v>
      </c>
      <c r="K5" s="20">
        <f t="shared" ref="K5:K45" si="0">100*L5/600</f>
        <v>100</v>
      </c>
      <c r="L5" s="20">
        <v>600</v>
      </c>
      <c r="M5" s="19" t="s">
        <v>27</v>
      </c>
      <c r="N5" s="20">
        <v>0</v>
      </c>
      <c r="O5" s="20">
        <v>0</v>
      </c>
      <c r="P5" s="16"/>
      <c r="Q5" s="20">
        <f>I5*0.4+K5*0.3+N5*0.3</f>
        <v>64.828</v>
      </c>
      <c r="R5" s="16">
        <v>90</v>
      </c>
      <c r="S5" s="19" t="s">
        <v>28</v>
      </c>
      <c r="T5" s="20">
        <f t="shared" ref="T5:T44" si="1">0.05*H5+0.9*Q5+0.05*R5</f>
        <v>66.2952</v>
      </c>
      <c r="U5" s="21" t="s">
        <v>29</v>
      </c>
      <c r="V5" s="21" t="s">
        <v>30</v>
      </c>
      <c r="W5" s="39"/>
      <c r="X5" s="39"/>
      <c r="Y5" s="39"/>
    </row>
    <row r="6" s="1" customFormat="1" ht="34.95" customHeight="1" spans="1:25">
      <c r="A6" s="16">
        <v>2</v>
      </c>
      <c r="B6" s="17" t="s">
        <v>31</v>
      </c>
      <c r="C6" s="21">
        <v>8240610895</v>
      </c>
      <c r="D6" s="19" t="s">
        <v>24</v>
      </c>
      <c r="E6" s="20">
        <v>60</v>
      </c>
      <c r="F6" s="20">
        <v>0</v>
      </c>
      <c r="G6" s="19" t="s">
        <v>32</v>
      </c>
      <c r="H6" s="20">
        <v>60</v>
      </c>
      <c r="I6" s="20">
        <v>86.73</v>
      </c>
      <c r="J6" s="19" t="s">
        <v>26</v>
      </c>
      <c r="K6" s="20">
        <f t="shared" si="0"/>
        <v>50</v>
      </c>
      <c r="L6" s="20">
        <v>300</v>
      </c>
      <c r="M6" s="16" t="s">
        <v>33</v>
      </c>
      <c r="N6" s="20">
        <v>0</v>
      </c>
      <c r="O6" s="20">
        <v>0</v>
      </c>
      <c r="P6" s="16"/>
      <c r="Q6" s="20">
        <f>I6*0.4+K6*0.3+N6*0.3</f>
        <v>49.692</v>
      </c>
      <c r="R6" s="16">
        <v>30</v>
      </c>
      <c r="S6" s="19" t="s">
        <v>34</v>
      </c>
      <c r="T6" s="20">
        <f t="shared" si="1"/>
        <v>49.2228</v>
      </c>
      <c r="U6" s="21" t="s">
        <v>35</v>
      </c>
      <c r="V6" s="21" t="s">
        <v>36</v>
      </c>
      <c r="W6" s="41"/>
      <c r="X6" s="41"/>
      <c r="Y6" s="41"/>
    </row>
    <row r="7" s="1" customFormat="1" ht="62.25" spans="1:25">
      <c r="A7" s="16">
        <v>3</v>
      </c>
      <c r="B7" s="22" t="s">
        <v>37</v>
      </c>
      <c r="C7" s="18">
        <v>8240610839</v>
      </c>
      <c r="D7" s="19" t="s">
        <v>24</v>
      </c>
      <c r="E7" s="20">
        <v>60</v>
      </c>
      <c r="F7" s="20">
        <v>5</v>
      </c>
      <c r="G7" s="23" t="s">
        <v>38</v>
      </c>
      <c r="H7" s="20">
        <v>65</v>
      </c>
      <c r="I7" s="20">
        <v>86.87</v>
      </c>
      <c r="J7" s="19" t="s">
        <v>26</v>
      </c>
      <c r="K7" s="20">
        <f t="shared" si="0"/>
        <v>34.5833333333333</v>
      </c>
      <c r="L7" s="20">
        <v>207.5</v>
      </c>
      <c r="M7" s="16" t="s">
        <v>39</v>
      </c>
      <c r="N7" s="20">
        <v>0</v>
      </c>
      <c r="O7" s="20">
        <v>0</v>
      </c>
      <c r="P7" s="23"/>
      <c r="Q7" s="20">
        <f>I7*0.4+K7*0.3+N7*0.3</f>
        <v>45.123</v>
      </c>
      <c r="R7" s="16">
        <v>30</v>
      </c>
      <c r="S7" s="23" t="s">
        <v>34</v>
      </c>
      <c r="T7" s="20">
        <f t="shared" si="1"/>
        <v>45.3607</v>
      </c>
      <c r="U7" s="21" t="s">
        <v>40</v>
      </c>
      <c r="V7" s="21" t="s">
        <v>41</v>
      </c>
      <c r="W7" s="6"/>
      <c r="X7" s="6"/>
      <c r="Y7" s="6"/>
    </row>
    <row r="8" s="2" customFormat="1" ht="96.75" spans="1:25">
      <c r="A8" s="16">
        <v>4</v>
      </c>
      <c r="B8" s="22" t="s">
        <v>42</v>
      </c>
      <c r="C8" s="18">
        <v>8240610887</v>
      </c>
      <c r="D8" s="19" t="s">
        <v>24</v>
      </c>
      <c r="E8" s="20">
        <v>60</v>
      </c>
      <c r="F8" s="20">
        <v>0</v>
      </c>
      <c r="G8" s="19" t="s">
        <v>32</v>
      </c>
      <c r="H8" s="20">
        <v>60</v>
      </c>
      <c r="I8" s="20">
        <v>89.8</v>
      </c>
      <c r="J8" s="19" t="s">
        <v>26</v>
      </c>
      <c r="K8" s="20">
        <f t="shared" si="0"/>
        <v>0</v>
      </c>
      <c r="L8" s="20">
        <v>0</v>
      </c>
      <c r="M8" s="16"/>
      <c r="N8" s="20">
        <v>11.88</v>
      </c>
      <c r="O8" s="20">
        <v>11.875</v>
      </c>
      <c r="P8" s="16" t="s">
        <v>43</v>
      </c>
      <c r="Q8" s="20">
        <f>I8*0.4+K8*0.3+N8*0.3</f>
        <v>39.484</v>
      </c>
      <c r="R8" s="16">
        <v>100</v>
      </c>
      <c r="S8" s="23" t="s">
        <v>44</v>
      </c>
      <c r="T8" s="20">
        <f t="shared" si="1"/>
        <v>43.5356</v>
      </c>
      <c r="U8" s="21" t="s">
        <v>45</v>
      </c>
      <c r="V8" s="21" t="s">
        <v>46</v>
      </c>
      <c r="W8" s="42"/>
      <c r="X8" s="42"/>
      <c r="Y8" s="42"/>
    </row>
    <row r="9" s="1" customFormat="1" ht="60" spans="1:25">
      <c r="A9" s="16">
        <v>5</v>
      </c>
      <c r="B9" s="17" t="s">
        <v>47</v>
      </c>
      <c r="C9" s="18">
        <v>8240610889</v>
      </c>
      <c r="D9" s="19" t="s">
        <v>24</v>
      </c>
      <c r="E9" s="20">
        <v>60</v>
      </c>
      <c r="F9" s="20">
        <v>40</v>
      </c>
      <c r="G9" s="19" t="s">
        <v>48</v>
      </c>
      <c r="H9" s="20">
        <v>100</v>
      </c>
      <c r="I9" s="20">
        <v>88.47</v>
      </c>
      <c r="J9" s="19" t="s">
        <v>26</v>
      </c>
      <c r="K9" s="20">
        <f t="shared" si="0"/>
        <v>0</v>
      </c>
      <c r="L9" s="20">
        <v>0</v>
      </c>
      <c r="M9" s="16"/>
      <c r="N9" s="20">
        <v>0</v>
      </c>
      <c r="O9" s="20">
        <v>0</v>
      </c>
      <c r="P9" s="16"/>
      <c r="Q9" s="20">
        <f>I9*0.4+K9*0.3+N9*0.3</f>
        <v>35.388</v>
      </c>
      <c r="R9" s="16">
        <v>100</v>
      </c>
      <c r="S9" s="19" t="s">
        <v>49</v>
      </c>
      <c r="T9" s="20">
        <f t="shared" si="1"/>
        <v>41.8492</v>
      </c>
      <c r="U9" s="21" t="s">
        <v>50</v>
      </c>
      <c r="V9" s="21" t="s">
        <v>51</v>
      </c>
      <c r="W9" s="6"/>
      <c r="X9" s="6"/>
      <c r="Y9" s="6"/>
    </row>
    <row r="10" ht="34.95" customHeight="1" spans="1:22">
      <c r="A10" s="16">
        <v>6</v>
      </c>
      <c r="B10" s="17" t="s">
        <v>52</v>
      </c>
      <c r="C10" s="18">
        <v>8240610883</v>
      </c>
      <c r="D10" s="19" t="s">
        <v>24</v>
      </c>
      <c r="E10" s="20">
        <v>60</v>
      </c>
      <c r="F10" s="20">
        <v>0</v>
      </c>
      <c r="G10" s="19" t="s">
        <v>32</v>
      </c>
      <c r="H10" s="20">
        <v>60</v>
      </c>
      <c r="I10" s="20">
        <v>87.7333</v>
      </c>
      <c r="J10" s="19" t="s">
        <v>26</v>
      </c>
      <c r="K10" s="20">
        <f t="shared" si="0"/>
        <v>16.6666666666667</v>
      </c>
      <c r="L10" s="20">
        <v>100</v>
      </c>
      <c r="M10" s="16" t="s">
        <v>53</v>
      </c>
      <c r="N10" s="20">
        <v>0</v>
      </c>
      <c r="O10" s="20">
        <v>0</v>
      </c>
      <c r="P10" s="16"/>
      <c r="Q10" s="20">
        <f>I10*0.4+K10*0.3+N10*P11</f>
        <v>40.09332</v>
      </c>
      <c r="R10" s="16">
        <v>55</v>
      </c>
      <c r="S10" s="19" t="s">
        <v>54</v>
      </c>
      <c r="T10" s="20">
        <f t="shared" si="1"/>
        <v>41.833988</v>
      </c>
      <c r="U10" s="21" t="s">
        <v>55</v>
      </c>
      <c r="V10" s="21" t="s">
        <v>56</v>
      </c>
    </row>
    <row r="11" s="1" customFormat="1" ht="79.8" customHeight="1" spans="1:25">
      <c r="A11" s="16">
        <v>7</v>
      </c>
      <c r="B11" s="17" t="s">
        <v>57</v>
      </c>
      <c r="C11" s="18">
        <v>8240610797</v>
      </c>
      <c r="D11" s="19" t="s">
        <v>24</v>
      </c>
      <c r="E11" s="20">
        <v>60</v>
      </c>
      <c r="F11" s="20">
        <v>27</v>
      </c>
      <c r="G11" s="24" t="s">
        <v>58</v>
      </c>
      <c r="H11" s="20">
        <f>F11+E11</f>
        <v>87</v>
      </c>
      <c r="I11" s="20">
        <v>88.6</v>
      </c>
      <c r="J11" s="19" t="s">
        <v>26</v>
      </c>
      <c r="K11" s="20">
        <f t="shared" si="0"/>
        <v>0</v>
      </c>
      <c r="L11" s="20">
        <v>0</v>
      </c>
      <c r="M11" s="16"/>
      <c r="N11" s="20">
        <v>0</v>
      </c>
      <c r="O11" s="20">
        <v>0</v>
      </c>
      <c r="P11" s="16"/>
      <c r="Q11" s="20">
        <f t="shared" ref="Q11:Q45" si="2">I11*0.4+K11*0.3+N11*0.3</f>
        <v>35.44</v>
      </c>
      <c r="R11" s="16">
        <v>100</v>
      </c>
      <c r="S11" s="19" t="s">
        <v>59</v>
      </c>
      <c r="T11" s="20">
        <f t="shared" si="1"/>
        <v>41.246</v>
      </c>
      <c r="U11" s="21" t="s">
        <v>60</v>
      </c>
      <c r="V11" s="21" t="s">
        <v>61</v>
      </c>
      <c r="W11" s="6"/>
      <c r="X11" s="6"/>
      <c r="Y11" s="6"/>
    </row>
    <row r="12" s="1" customFormat="1" ht="74.25" spans="1:25">
      <c r="A12" s="16">
        <v>8</v>
      </c>
      <c r="B12" s="17" t="s">
        <v>62</v>
      </c>
      <c r="C12" s="18">
        <v>8240610799</v>
      </c>
      <c r="D12" s="19" t="s">
        <v>24</v>
      </c>
      <c r="E12" s="20">
        <v>60</v>
      </c>
      <c r="F12" s="20">
        <v>33</v>
      </c>
      <c r="G12" s="19" t="s">
        <v>63</v>
      </c>
      <c r="H12" s="20">
        <v>93</v>
      </c>
      <c r="I12" s="20">
        <v>87.33</v>
      </c>
      <c r="J12" s="19" t="s">
        <v>26</v>
      </c>
      <c r="K12" s="20">
        <f t="shared" si="0"/>
        <v>0</v>
      </c>
      <c r="L12" s="20">
        <v>0</v>
      </c>
      <c r="M12" s="16"/>
      <c r="N12" s="20">
        <v>0</v>
      </c>
      <c r="O12" s="20">
        <v>0</v>
      </c>
      <c r="P12" s="16"/>
      <c r="Q12" s="20">
        <f t="shared" si="2"/>
        <v>34.932</v>
      </c>
      <c r="R12" s="16">
        <v>100</v>
      </c>
      <c r="S12" s="19" t="s">
        <v>64</v>
      </c>
      <c r="T12" s="20">
        <f t="shared" si="1"/>
        <v>41.0888</v>
      </c>
      <c r="U12" s="21" t="s">
        <v>65</v>
      </c>
      <c r="V12" s="21" t="s">
        <v>66</v>
      </c>
      <c r="W12" s="6"/>
      <c r="X12" s="6"/>
      <c r="Y12" s="6"/>
    </row>
    <row r="13" s="2" customFormat="1" ht="96" spans="1:25">
      <c r="A13" s="16">
        <v>9</v>
      </c>
      <c r="B13" s="17" t="s">
        <v>67</v>
      </c>
      <c r="C13" s="18">
        <v>8240610864</v>
      </c>
      <c r="D13" s="19" t="s">
        <v>24</v>
      </c>
      <c r="E13" s="20">
        <v>60</v>
      </c>
      <c r="F13" s="20">
        <v>36</v>
      </c>
      <c r="G13" s="19" t="s">
        <v>68</v>
      </c>
      <c r="H13" s="20">
        <v>96</v>
      </c>
      <c r="I13" s="20">
        <v>86.6</v>
      </c>
      <c r="J13" s="19" t="s">
        <v>26</v>
      </c>
      <c r="K13" s="20">
        <f t="shared" si="0"/>
        <v>0</v>
      </c>
      <c r="L13" s="20">
        <v>0</v>
      </c>
      <c r="M13" s="16"/>
      <c r="N13" s="20">
        <v>0</v>
      </c>
      <c r="O13" s="20">
        <v>0</v>
      </c>
      <c r="P13" s="16"/>
      <c r="Q13" s="20">
        <f t="shared" si="2"/>
        <v>34.64</v>
      </c>
      <c r="R13" s="16">
        <v>100</v>
      </c>
      <c r="S13" s="24" t="s">
        <v>69</v>
      </c>
      <c r="T13" s="20">
        <f t="shared" si="1"/>
        <v>40.976</v>
      </c>
      <c r="U13" s="21" t="s">
        <v>70</v>
      </c>
      <c r="V13" s="21" t="s">
        <v>71</v>
      </c>
      <c r="W13" s="42"/>
      <c r="X13" s="42"/>
      <c r="Y13" s="42"/>
    </row>
    <row r="14" s="1" customFormat="1" ht="120" spans="1:25">
      <c r="A14" s="16">
        <v>10</v>
      </c>
      <c r="B14" s="17" t="s">
        <v>72</v>
      </c>
      <c r="C14" s="18">
        <v>8240610811</v>
      </c>
      <c r="D14" s="19" t="s">
        <v>24</v>
      </c>
      <c r="E14" s="20">
        <v>60</v>
      </c>
      <c r="F14" s="20">
        <v>33</v>
      </c>
      <c r="G14" s="19" t="s">
        <v>73</v>
      </c>
      <c r="H14" s="20">
        <v>93</v>
      </c>
      <c r="I14" s="16">
        <v>86.73</v>
      </c>
      <c r="J14" s="19" t="s">
        <v>26</v>
      </c>
      <c r="K14" s="20">
        <f t="shared" si="0"/>
        <v>0</v>
      </c>
      <c r="L14" s="20">
        <v>0</v>
      </c>
      <c r="M14" s="16"/>
      <c r="N14" s="20">
        <v>0</v>
      </c>
      <c r="O14" s="20">
        <v>0</v>
      </c>
      <c r="P14" s="16"/>
      <c r="Q14" s="20">
        <f t="shared" si="2"/>
        <v>34.692</v>
      </c>
      <c r="R14" s="16">
        <v>100</v>
      </c>
      <c r="S14" s="19" t="s">
        <v>74</v>
      </c>
      <c r="T14" s="20">
        <f t="shared" si="1"/>
        <v>40.8728</v>
      </c>
      <c r="U14" s="21" t="s">
        <v>75</v>
      </c>
      <c r="V14" s="21" t="s">
        <v>76</v>
      </c>
      <c r="W14" s="6"/>
      <c r="X14" s="6"/>
      <c r="Y14" s="6"/>
    </row>
    <row r="15" s="2" customFormat="1" ht="72" spans="1:25">
      <c r="A15" s="16">
        <v>11</v>
      </c>
      <c r="B15" s="17" t="s">
        <v>77</v>
      </c>
      <c r="C15" s="18">
        <v>8240610856</v>
      </c>
      <c r="D15" s="19" t="s">
        <v>24</v>
      </c>
      <c r="E15" s="20">
        <v>60</v>
      </c>
      <c r="F15" s="20">
        <v>38</v>
      </c>
      <c r="G15" s="19" t="s">
        <v>78</v>
      </c>
      <c r="H15" s="20">
        <v>98</v>
      </c>
      <c r="I15" s="20">
        <v>87.33</v>
      </c>
      <c r="J15" s="19" t="s">
        <v>26</v>
      </c>
      <c r="K15" s="20">
        <f t="shared" si="0"/>
        <v>0</v>
      </c>
      <c r="L15" s="20">
        <v>0</v>
      </c>
      <c r="M15" s="16"/>
      <c r="N15" s="20">
        <v>0</v>
      </c>
      <c r="O15" s="20">
        <v>0</v>
      </c>
      <c r="P15" s="16"/>
      <c r="Q15" s="20">
        <f t="shared" si="2"/>
        <v>34.932</v>
      </c>
      <c r="R15" s="16">
        <v>90</v>
      </c>
      <c r="S15" s="19" t="s">
        <v>79</v>
      </c>
      <c r="T15" s="20">
        <f t="shared" si="1"/>
        <v>40.8388</v>
      </c>
      <c r="U15" s="21" t="s">
        <v>80</v>
      </c>
      <c r="V15" s="21" t="s">
        <v>81</v>
      </c>
      <c r="W15" s="42"/>
      <c r="X15" s="42"/>
      <c r="Y15" s="42"/>
    </row>
    <row r="16" s="1" customFormat="1" ht="60" spans="1:25">
      <c r="A16" s="16">
        <v>12</v>
      </c>
      <c r="B16" s="17" t="s">
        <v>82</v>
      </c>
      <c r="C16" s="18">
        <v>8240610822</v>
      </c>
      <c r="D16" s="19" t="s">
        <v>24</v>
      </c>
      <c r="E16" s="20">
        <v>60</v>
      </c>
      <c r="F16" s="20">
        <v>25</v>
      </c>
      <c r="G16" s="19" t="s">
        <v>83</v>
      </c>
      <c r="H16" s="20">
        <v>85</v>
      </c>
      <c r="I16" s="20">
        <v>89</v>
      </c>
      <c r="J16" s="19" t="s">
        <v>26</v>
      </c>
      <c r="K16" s="20">
        <f t="shared" si="0"/>
        <v>0</v>
      </c>
      <c r="L16" s="20">
        <v>0</v>
      </c>
      <c r="M16" s="16"/>
      <c r="N16" s="20">
        <v>0</v>
      </c>
      <c r="O16" s="20">
        <v>0</v>
      </c>
      <c r="P16" s="16"/>
      <c r="Q16" s="20">
        <f t="shared" si="2"/>
        <v>35.6</v>
      </c>
      <c r="R16" s="16">
        <v>90</v>
      </c>
      <c r="S16" s="19" t="s">
        <v>84</v>
      </c>
      <c r="T16" s="20">
        <f t="shared" si="1"/>
        <v>40.79</v>
      </c>
      <c r="U16" s="21" t="s">
        <v>85</v>
      </c>
      <c r="V16" s="21" t="s">
        <v>86</v>
      </c>
      <c r="W16" s="6"/>
      <c r="X16" s="6"/>
      <c r="Y16" s="6"/>
    </row>
    <row r="17" s="1" customFormat="1" ht="60" spans="1:25">
      <c r="A17" s="16">
        <v>13</v>
      </c>
      <c r="B17" s="17" t="s">
        <v>87</v>
      </c>
      <c r="C17" s="18">
        <v>8240610814</v>
      </c>
      <c r="D17" s="19" t="s">
        <v>24</v>
      </c>
      <c r="E17" s="20">
        <v>60</v>
      </c>
      <c r="F17" s="20">
        <v>16</v>
      </c>
      <c r="G17" s="19" t="s">
        <v>88</v>
      </c>
      <c r="H17" s="20">
        <v>76</v>
      </c>
      <c r="I17" s="20">
        <v>88.8</v>
      </c>
      <c r="J17" s="19" t="s">
        <v>26</v>
      </c>
      <c r="K17" s="20">
        <f t="shared" si="0"/>
        <v>0</v>
      </c>
      <c r="L17" s="20">
        <v>0</v>
      </c>
      <c r="M17" s="16"/>
      <c r="N17" s="20">
        <v>0</v>
      </c>
      <c r="O17" s="20">
        <v>0</v>
      </c>
      <c r="P17" s="16"/>
      <c r="Q17" s="20">
        <f t="shared" si="2"/>
        <v>35.52</v>
      </c>
      <c r="R17" s="16">
        <v>100</v>
      </c>
      <c r="S17" s="19" t="s">
        <v>89</v>
      </c>
      <c r="T17" s="20">
        <f t="shared" si="1"/>
        <v>40.768</v>
      </c>
      <c r="U17" s="21" t="s">
        <v>90</v>
      </c>
      <c r="V17" s="21" t="s">
        <v>91</v>
      </c>
      <c r="W17" s="6"/>
      <c r="X17" s="6"/>
      <c r="Y17" s="6"/>
    </row>
    <row r="18" s="1" customFormat="1" ht="74.25" spans="1:25">
      <c r="A18" s="16">
        <v>14</v>
      </c>
      <c r="B18" s="22" t="s">
        <v>92</v>
      </c>
      <c r="C18" s="18">
        <v>8240610832</v>
      </c>
      <c r="D18" s="19" t="s">
        <v>24</v>
      </c>
      <c r="E18" s="20">
        <v>60</v>
      </c>
      <c r="F18" s="20">
        <v>27</v>
      </c>
      <c r="G18" s="24" t="s">
        <v>93</v>
      </c>
      <c r="H18" s="20">
        <v>87</v>
      </c>
      <c r="I18" s="20">
        <v>87.6</v>
      </c>
      <c r="J18" s="19" t="s">
        <v>26</v>
      </c>
      <c r="K18" s="20">
        <f t="shared" si="0"/>
        <v>0</v>
      </c>
      <c r="L18" s="20">
        <v>0</v>
      </c>
      <c r="M18" s="16"/>
      <c r="N18" s="20">
        <v>0</v>
      </c>
      <c r="O18" s="20">
        <v>0</v>
      </c>
      <c r="P18" s="16"/>
      <c r="Q18" s="20">
        <f t="shared" si="2"/>
        <v>35.04</v>
      </c>
      <c r="R18" s="16">
        <v>80</v>
      </c>
      <c r="S18" s="19" t="s">
        <v>94</v>
      </c>
      <c r="T18" s="20">
        <f t="shared" si="1"/>
        <v>39.886</v>
      </c>
      <c r="U18" s="21" t="s">
        <v>95</v>
      </c>
      <c r="V18" s="21" t="s">
        <v>96</v>
      </c>
      <c r="W18" s="6"/>
      <c r="X18" s="6"/>
      <c r="Y18" s="6"/>
    </row>
    <row r="19" s="3" customFormat="1" ht="34.95" customHeight="1" spans="1:25">
      <c r="A19" s="16">
        <v>15</v>
      </c>
      <c r="B19" s="17" t="s">
        <v>97</v>
      </c>
      <c r="C19" s="18">
        <v>8240610868</v>
      </c>
      <c r="D19" s="19" t="s">
        <v>24</v>
      </c>
      <c r="E19" s="20">
        <v>60</v>
      </c>
      <c r="F19" s="20">
        <v>0</v>
      </c>
      <c r="G19" s="19" t="s">
        <v>32</v>
      </c>
      <c r="H19" s="20">
        <v>60</v>
      </c>
      <c r="I19" s="20">
        <v>87.33</v>
      </c>
      <c r="J19" s="19" t="s">
        <v>26</v>
      </c>
      <c r="K19" s="20">
        <f t="shared" si="0"/>
        <v>0</v>
      </c>
      <c r="L19" s="20">
        <v>0</v>
      </c>
      <c r="M19" s="16"/>
      <c r="N19" s="20">
        <v>0</v>
      </c>
      <c r="O19" s="20">
        <v>0</v>
      </c>
      <c r="P19" s="36"/>
      <c r="Q19" s="20">
        <f t="shared" si="2"/>
        <v>34.932</v>
      </c>
      <c r="R19" s="16">
        <v>100</v>
      </c>
      <c r="S19" s="19" t="s">
        <v>98</v>
      </c>
      <c r="T19" s="20">
        <f t="shared" si="1"/>
        <v>39.4388</v>
      </c>
      <c r="U19" s="21" t="s">
        <v>99</v>
      </c>
      <c r="V19" s="21" t="s">
        <v>100</v>
      </c>
      <c r="W19" s="43"/>
      <c r="X19" s="43"/>
      <c r="Y19" s="43"/>
    </row>
    <row r="20" s="1" customFormat="1" ht="34.95" customHeight="1" spans="1:25">
      <c r="A20" s="16">
        <v>16</v>
      </c>
      <c r="B20" s="17" t="s">
        <v>101</v>
      </c>
      <c r="C20" s="18">
        <v>8240610798</v>
      </c>
      <c r="D20" s="19" t="s">
        <v>24</v>
      </c>
      <c r="E20" s="20">
        <v>60</v>
      </c>
      <c r="F20" s="20">
        <v>0</v>
      </c>
      <c r="G20" s="19" t="s">
        <v>32</v>
      </c>
      <c r="H20" s="20">
        <v>60</v>
      </c>
      <c r="I20" s="20">
        <v>90.07</v>
      </c>
      <c r="J20" s="19" t="s">
        <v>26</v>
      </c>
      <c r="K20" s="20">
        <f t="shared" si="0"/>
        <v>0</v>
      </c>
      <c r="L20" s="20">
        <v>0</v>
      </c>
      <c r="M20" s="16"/>
      <c r="N20" s="20">
        <v>0</v>
      </c>
      <c r="O20" s="20">
        <v>0</v>
      </c>
      <c r="P20" s="16"/>
      <c r="Q20" s="20">
        <f t="shared" si="2"/>
        <v>36.028</v>
      </c>
      <c r="R20" s="16">
        <v>80</v>
      </c>
      <c r="S20" s="24" t="s">
        <v>102</v>
      </c>
      <c r="T20" s="20">
        <f t="shared" si="1"/>
        <v>39.4252</v>
      </c>
      <c r="U20" s="21" t="s">
        <v>103</v>
      </c>
      <c r="V20" s="21" t="s">
        <v>104</v>
      </c>
      <c r="W20" s="6"/>
      <c r="X20" s="6"/>
      <c r="Y20" s="6"/>
    </row>
    <row r="21" s="1" customFormat="1" ht="60" spans="1:25">
      <c r="A21" s="16">
        <v>17</v>
      </c>
      <c r="B21" s="25" t="s">
        <v>105</v>
      </c>
      <c r="C21" s="26" t="s">
        <v>106</v>
      </c>
      <c r="D21" s="19" t="s">
        <v>24</v>
      </c>
      <c r="E21" s="27">
        <v>60</v>
      </c>
      <c r="F21" s="27">
        <v>3</v>
      </c>
      <c r="G21" s="19" t="s">
        <v>107</v>
      </c>
      <c r="H21" s="20">
        <v>63</v>
      </c>
      <c r="I21" s="20">
        <v>88.066666666666</v>
      </c>
      <c r="J21" s="19" t="s">
        <v>26</v>
      </c>
      <c r="K21" s="20">
        <f t="shared" si="0"/>
        <v>0</v>
      </c>
      <c r="L21" s="20">
        <v>0</v>
      </c>
      <c r="M21" s="16"/>
      <c r="N21" s="20">
        <v>0</v>
      </c>
      <c r="O21" s="20">
        <v>0</v>
      </c>
      <c r="P21" s="19"/>
      <c r="Q21" s="20">
        <f t="shared" si="2"/>
        <v>35.2266666666664</v>
      </c>
      <c r="R21" s="20">
        <v>90</v>
      </c>
      <c r="S21" s="19" t="s">
        <v>108</v>
      </c>
      <c r="T21" s="20">
        <f t="shared" si="1"/>
        <v>39.3539999999998</v>
      </c>
      <c r="U21" s="21" t="s">
        <v>109</v>
      </c>
      <c r="V21" s="21" t="s">
        <v>110</v>
      </c>
      <c r="W21" s="6"/>
      <c r="X21" s="6"/>
      <c r="Y21" s="6"/>
    </row>
    <row r="22" s="4" customFormat="1" ht="51" spans="1:25">
      <c r="A22" s="16">
        <v>18</v>
      </c>
      <c r="B22" s="17" t="s">
        <v>111</v>
      </c>
      <c r="C22" s="18">
        <v>8240610840</v>
      </c>
      <c r="D22" s="19" t="s">
        <v>24</v>
      </c>
      <c r="E22" s="20">
        <v>60</v>
      </c>
      <c r="F22" s="20">
        <v>30</v>
      </c>
      <c r="G22" s="23" t="s">
        <v>112</v>
      </c>
      <c r="H22" s="20">
        <v>90</v>
      </c>
      <c r="I22" s="20">
        <v>86.93</v>
      </c>
      <c r="J22" s="19" t="s">
        <v>26</v>
      </c>
      <c r="K22" s="20">
        <f t="shared" si="0"/>
        <v>0</v>
      </c>
      <c r="L22" s="20">
        <v>0</v>
      </c>
      <c r="M22" s="16"/>
      <c r="N22" s="20">
        <v>0</v>
      </c>
      <c r="O22" s="20">
        <v>0</v>
      </c>
      <c r="P22" s="16"/>
      <c r="Q22" s="20">
        <f t="shared" si="2"/>
        <v>34.772</v>
      </c>
      <c r="R22" s="16">
        <v>70</v>
      </c>
      <c r="S22" s="16" t="s">
        <v>113</v>
      </c>
      <c r="T22" s="20">
        <f t="shared" si="1"/>
        <v>39.2948</v>
      </c>
      <c r="U22" s="21" t="s">
        <v>114</v>
      </c>
      <c r="V22" s="21" t="s">
        <v>115</v>
      </c>
      <c r="W22" s="42"/>
      <c r="X22" s="42"/>
      <c r="Y22" s="42"/>
    </row>
    <row r="23" s="1" customFormat="1" ht="34.95" customHeight="1" spans="1:25">
      <c r="A23" s="16">
        <v>19</v>
      </c>
      <c r="B23" s="28" t="s">
        <v>116</v>
      </c>
      <c r="C23" s="18">
        <v>8240610858</v>
      </c>
      <c r="D23" s="19" t="s">
        <v>24</v>
      </c>
      <c r="E23" s="20">
        <v>60</v>
      </c>
      <c r="F23" s="20">
        <v>0</v>
      </c>
      <c r="G23" s="16" t="s">
        <v>117</v>
      </c>
      <c r="H23" s="20">
        <v>60</v>
      </c>
      <c r="I23" s="20">
        <v>90.9333</v>
      </c>
      <c r="J23" s="19" t="s">
        <v>26</v>
      </c>
      <c r="K23" s="20">
        <f t="shared" si="0"/>
        <v>0</v>
      </c>
      <c r="L23" s="20">
        <v>0</v>
      </c>
      <c r="M23" s="16"/>
      <c r="N23" s="20">
        <v>0</v>
      </c>
      <c r="O23" s="20">
        <v>0</v>
      </c>
      <c r="P23" s="37"/>
      <c r="Q23" s="20">
        <f t="shared" si="2"/>
        <v>36.37332</v>
      </c>
      <c r="R23" s="16">
        <v>70</v>
      </c>
      <c r="S23" s="24" t="s">
        <v>118</v>
      </c>
      <c r="T23" s="20">
        <f t="shared" si="1"/>
        <v>39.235988</v>
      </c>
      <c r="U23" s="21" t="s">
        <v>119</v>
      </c>
      <c r="V23" s="21" t="s">
        <v>120</v>
      </c>
      <c r="W23" s="6"/>
      <c r="X23" s="6"/>
      <c r="Y23" s="6"/>
    </row>
    <row r="24" s="2" customFormat="1" ht="34.95" customHeight="1" spans="1:25">
      <c r="A24" s="16">
        <v>20</v>
      </c>
      <c r="B24" s="25" t="s">
        <v>121</v>
      </c>
      <c r="C24" s="26" t="s">
        <v>122</v>
      </c>
      <c r="D24" s="19" t="s">
        <v>24</v>
      </c>
      <c r="E24" s="27">
        <v>60</v>
      </c>
      <c r="F24" s="27">
        <v>0</v>
      </c>
      <c r="G24" s="19" t="s">
        <v>117</v>
      </c>
      <c r="H24" s="20">
        <v>60</v>
      </c>
      <c r="I24" s="20">
        <v>88.66</v>
      </c>
      <c r="J24" s="19" t="s">
        <v>26</v>
      </c>
      <c r="K24" s="20">
        <f t="shared" si="0"/>
        <v>0</v>
      </c>
      <c r="L24" s="20">
        <v>0</v>
      </c>
      <c r="M24" s="16"/>
      <c r="N24" s="20">
        <v>0</v>
      </c>
      <c r="O24" s="20">
        <v>0</v>
      </c>
      <c r="P24" s="19"/>
      <c r="Q24" s="20">
        <f t="shared" si="2"/>
        <v>35.464</v>
      </c>
      <c r="R24" s="20">
        <v>80</v>
      </c>
      <c r="S24" s="23" t="s">
        <v>123</v>
      </c>
      <c r="T24" s="20">
        <f t="shared" si="1"/>
        <v>38.9176</v>
      </c>
      <c r="U24" s="21" t="s">
        <v>124</v>
      </c>
      <c r="V24" s="21" t="s">
        <v>125</v>
      </c>
      <c r="W24" s="42"/>
      <c r="X24" s="42"/>
      <c r="Y24" s="42"/>
    </row>
    <row r="25" s="1" customFormat="1" ht="34.95" customHeight="1" spans="1:25">
      <c r="A25" s="16">
        <v>21</v>
      </c>
      <c r="B25" s="29" t="s">
        <v>126</v>
      </c>
      <c r="C25" s="29">
        <v>8240610877</v>
      </c>
      <c r="D25" s="19" t="s">
        <v>24</v>
      </c>
      <c r="E25" s="20">
        <v>60</v>
      </c>
      <c r="F25" s="20">
        <v>0</v>
      </c>
      <c r="G25" s="29" t="s">
        <v>117</v>
      </c>
      <c r="H25" s="29">
        <v>60</v>
      </c>
      <c r="I25" s="29">
        <v>88.133</v>
      </c>
      <c r="J25" s="19" t="s">
        <v>26</v>
      </c>
      <c r="K25" s="20">
        <f t="shared" si="0"/>
        <v>0</v>
      </c>
      <c r="L25" s="20">
        <v>0</v>
      </c>
      <c r="M25" s="29"/>
      <c r="N25" s="20">
        <v>0</v>
      </c>
      <c r="O25" s="20">
        <v>0</v>
      </c>
      <c r="P25" s="29"/>
      <c r="Q25" s="44">
        <f t="shared" si="2"/>
        <v>35.2532</v>
      </c>
      <c r="R25" s="29">
        <v>80</v>
      </c>
      <c r="S25" s="19" t="s">
        <v>127</v>
      </c>
      <c r="T25" s="44">
        <f t="shared" si="1"/>
        <v>38.72788</v>
      </c>
      <c r="U25" s="21" t="s">
        <v>128</v>
      </c>
      <c r="V25" s="21" t="s">
        <v>129</v>
      </c>
      <c r="W25" s="6"/>
      <c r="X25" s="6"/>
      <c r="Y25" s="6"/>
    </row>
    <row r="26" s="1" customFormat="1" ht="34.95" customHeight="1" spans="1:25">
      <c r="A26" s="16">
        <v>22</v>
      </c>
      <c r="B26" s="25" t="s">
        <v>130</v>
      </c>
      <c r="C26" s="26" t="s">
        <v>131</v>
      </c>
      <c r="D26" s="19" t="s">
        <v>24</v>
      </c>
      <c r="E26" s="27">
        <v>60</v>
      </c>
      <c r="F26" s="27">
        <v>0</v>
      </c>
      <c r="G26" s="19" t="s">
        <v>132</v>
      </c>
      <c r="H26" s="20">
        <v>60</v>
      </c>
      <c r="I26" s="20">
        <v>88.13</v>
      </c>
      <c r="J26" s="19" t="s">
        <v>26</v>
      </c>
      <c r="K26" s="20">
        <f t="shared" si="0"/>
        <v>0</v>
      </c>
      <c r="L26" s="20">
        <v>0</v>
      </c>
      <c r="M26" s="16"/>
      <c r="N26" s="20">
        <v>0</v>
      </c>
      <c r="O26" s="20">
        <v>0</v>
      </c>
      <c r="P26" s="19"/>
      <c r="Q26" s="20">
        <f t="shared" si="2"/>
        <v>35.252</v>
      </c>
      <c r="R26" s="20">
        <v>80</v>
      </c>
      <c r="S26" s="19" t="s">
        <v>133</v>
      </c>
      <c r="T26" s="20">
        <f t="shared" si="1"/>
        <v>38.7268</v>
      </c>
      <c r="U26" s="21" t="s">
        <v>134</v>
      </c>
      <c r="V26" s="21" t="s">
        <v>135</v>
      </c>
      <c r="W26" s="6"/>
      <c r="X26" s="6"/>
      <c r="Y26" s="6"/>
    </row>
    <row r="27" s="1" customFormat="1" ht="34.95" customHeight="1" spans="1:25">
      <c r="A27" s="16">
        <v>23</v>
      </c>
      <c r="B27" s="17" t="s">
        <v>136</v>
      </c>
      <c r="C27" s="18">
        <v>8240610872</v>
      </c>
      <c r="D27" s="19" t="s">
        <v>24</v>
      </c>
      <c r="E27" s="20">
        <v>60</v>
      </c>
      <c r="F27" s="20">
        <v>0</v>
      </c>
      <c r="G27" s="19" t="s">
        <v>32</v>
      </c>
      <c r="H27" s="20">
        <v>60</v>
      </c>
      <c r="I27" s="20">
        <v>89.33</v>
      </c>
      <c r="J27" s="19" t="s">
        <v>26</v>
      </c>
      <c r="K27" s="20">
        <f t="shared" si="0"/>
        <v>0</v>
      </c>
      <c r="L27" s="20">
        <v>0</v>
      </c>
      <c r="M27" s="16"/>
      <c r="N27" s="20">
        <v>0</v>
      </c>
      <c r="O27" s="20">
        <v>0</v>
      </c>
      <c r="P27" s="16"/>
      <c r="Q27" s="20">
        <f t="shared" si="2"/>
        <v>35.732</v>
      </c>
      <c r="R27" s="16">
        <v>70</v>
      </c>
      <c r="S27" s="19" t="s">
        <v>137</v>
      </c>
      <c r="T27" s="20">
        <f t="shared" si="1"/>
        <v>38.6588</v>
      </c>
      <c r="U27" s="21" t="s">
        <v>138</v>
      </c>
      <c r="V27" s="21" t="s">
        <v>139</v>
      </c>
      <c r="W27" s="6"/>
      <c r="X27" s="6"/>
      <c r="Y27" s="6"/>
    </row>
    <row r="28" s="1" customFormat="1" ht="34.95" customHeight="1" spans="1:25">
      <c r="A28" s="16">
        <v>24</v>
      </c>
      <c r="B28" s="17" t="s">
        <v>140</v>
      </c>
      <c r="C28" s="18">
        <v>8240610833</v>
      </c>
      <c r="D28" s="19" t="s">
        <v>24</v>
      </c>
      <c r="E28" s="20">
        <v>60</v>
      </c>
      <c r="F28" s="20">
        <v>6</v>
      </c>
      <c r="G28" s="24" t="s">
        <v>141</v>
      </c>
      <c r="H28" s="20">
        <v>66</v>
      </c>
      <c r="I28" s="20">
        <v>85.53</v>
      </c>
      <c r="J28" s="19" t="s">
        <v>26</v>
      </c>
      <c r="K28" s="20">
        <f t="shared" si="0"/>
        <v>0</v>
      </c>
      <c r="L28" s="20">
        <v>0</v>
      </c>
      <c r="M28" s="16"/>
      <c r="N28" s="20">
        <v>0</v>
      </c>
      <c r="O28" s="20">
        <v>0</v>
      </c>
      <c r="P28" s="16"/>
      <c r="Q28" s="20">
        <f t="shared" si="2"/>
        <v>34.212</v>
      </c>
      <c r="R28" s="16">
        <v>90</v>
      </c>
      <c r="S28" s="24" t="s">
        <v>142</v>
      </c>
      <c r="T28" s="20">
        <f t="shared" si="1"/>
        <v>38.5908</v>
      </c>
      <c r="U28" s="21" t="s">
        <v>143</v>
      </c>
      <c r="V28" s="21" t="s">
        <v>144</v>
      </c>
      <c r="W28" s="6"/>
      <c r="X28" s="6"/>
      <c r="Y28" s="6"/>
    </row>
    <row r="29" s="1" customFormat="1" ht="34.95" customHeight="1" spans="1:25">
      <c r="A29" s="16">
        <v>25</v>
      </c>
      <c r="B29" s="17" t="s">
        <v>145</v>
      </c>
      <c r="C29" s="18">
        <v>8240610888</v>
      </c>
      <c r="D29" s="19" t="s">
        <v>24</v>
      </c>
      <c r="E29" s="20">
        <v>60</v>
      </c>
      <c r="F29" s="20">
        <v>3</v>
      </c>
      <c r="G29" s="19" t="s">
        <v>146</v>
      </c>
      <c r="H29" s="20">
        <v>63</v>
      </c>
      <c r="I29" s="20">
        <v>86.33</v>
      </c>
      <c r="J29" s="19" t="s">
        <v>26</v>
      </c>
      <c r="K29" s="20">
        <f t="shared" si="0"/>
        <v>1.25</v>
      </c>
      <c r="L29" s="20">
        <v>7.5</v>
      </c>
      <c r="M29" s="19" t="s">
        <v>147</v>
      </c>
      <c r="N29" s="20">
        <v>1.25</v>
      </c>
      <c r="O29" s="20">
        <v>1.25</v>
      </c>
      <c r="P29" s="19" t="s">
        <v>148</v>
      </c>
      <c r="Q29" s="20">
        <f t="shared" si="2"/>
        <v>35.282</v>
      </c>
      <c r="R29" s="16">
        <v>70</v>
      </c>
      <c r="S29" s="19" t="s">
        <v>149</v>
      </c>
      <c r="T29" s="20">
        <f t="shared" si="1"/>
        <v>38.4038</v>
      </c>
      <c r="U29" s="21" t="s">
        <v>150</v>
      </c>
      <c r="V29" s="21" t="s">
        <v>151</v>
      </c>
      <c r="W29" s="6"/>
      <c r="X29" s="6"/>
      <c r="Y29" s="6"/>
    </row>
    <row r="30" s="1" customFormat="1" ht="60" spans="1:25">
      <c r="A30" s="16">
        <v>26</v>
      </c>
      <c r="B30" s="17" t="s">
        <v>152</v>
      </c>
      <c r="C30" s="18">
        <v>8240610847</v>
      </c>
      <c r="D30" s="19" t="s">
        <v>24</v>
      </c>
      <c r="E30" s="20">
        <v>60</v>
      </c>
      <c r="F30" s="20">
        <v>0</v>
      </c>
      <c r="G30" s="19" t="s">
        <v>32</v>
      </c>
      <c r="H30" s="20">
        <v>60</v>
      </c>
      <c r="I30" s="20">
        <v>87.2</v>
      </c>
      <c r="J30" s="19" t="s">
        <v>26</v>
      </c>
      <c r="K30" s="20">
        <f t="shared" si="0"/>
        <v>0</v>
      </c>
      <c r="L30" s="20">
        <v>0</v>
      </c>
      <c r="M30" s="16"/>
      <c r="N30" s="20">
        <v>0</v>
      </c>
      <c r="O30" s="20">
        <v>0</v>
      </c>
      <c r="P30" s="16"/>
      <c r="Q30" s="20">
        <f t="shared" si="2"/>
        <v>34.88</v>
      </c>
      <c r="R30" s="16">
        <v>80</v>
      </c>
      <c r="S30" s="19" t="s">
        <v>153</v>
      </c>
      <c r="T30" s="20">
        <f t="shared" si="1"/>
        <v>38.392</v>
      </c>
      <c r="U30" s="21" t="s">
        <v>154</v>
      </c>
      <c r="V30" s="21" t="s">
        <v>155</v>
      </c>
      <c r="W30" s="6"/>
      <c r="X30" s="6"/>
      <c r="Y30" s="6"/>
    </row>
    <row r="31" s="1" customFormat="1" ht="34.95" customHeight="1" spans="1:25">
      <c r="A31" s="16">
        <v>27</v>
      </c>
      <c r="B31" s="17" t="s">
        <v>156</v>
      </c>
      <c r="C31" s="30">
        <v>8240610846</v>
      </c>
      <c r="D31" s="19" t="s">
        <v>24</v>
      </c>
      <c r="E31" s="20">
        <v>60</v>
      </c>
      <c r="F31" s="20">
        <v>0</v>
      </c>
      <c r="G31" s="19" t="s">
        <v>32</v>
      </c>
      <c r="H31" s="20">
        <v>60</v>
      </c>
      <c r="I31" s="20">
        <v>87.67</v>
      </c>
      <c r="J31" s="19" t="s">
        <v>26</v>
      </c>
      <c r="K31" s="20">
        <f t="shared" si="0"/>
        <v>0</v>
      </c>
      <c r="L31" s="20">
        <v>0</v>
      </c>
      <c r="M31" s="16"/>
      <c r="N31" s="20">
        <v>0</v>
      </c>
      <c r="O31" s="20">
        <v>0</v>
      </c>
      <c r="P31" s="16"/>
      <c r="Q31" s="20">
        <f t="shared" si="2"/>
        <v>35.068</v>
      </c>
      <c r="R31" s="16">
        <v>70</v>
      </c>
      <c r="S31" s="19" t="s">
        <v>157</v>
      </c>
      <c r="T31" s="20">
        <f t="shared" si="1"/>
        <v>38.0612</v>
      </c>
      <c r="U31" s="21" t="s">
        <v>158</v>
      </c>
      <c r="V31" s="21" t="s">
        <v>159</v>
      </c>
      <c r="W31" s="6"/>
      <c r="X31" s="6"/>
      <c r="Y31" s="6"/>
    </row>
    <row r="32" s="1" customFormat="1" ht="34.95" customHeight="1" spans="1:25">
      <c r="A32" s="16">
        <v>28</v>
      </c>
      <c r="B32" s="17" t="s">
        <v>160</v>
      </c>
      <c r="C32" s="18">
        <v>8240610890</v>
      </c>
      <c r="D32" s="19" t="s">
        <v>24</v>
      </c>
      <c r="E32" s="20">
        <v>60</v>
      </c>
      <c r="F32" s="20">
        <v>0</v>
      </c>
      <c r="G32" s="19" t="s">
        <v>32</v>
      </c>
      <c r="H32" s="20">
        <v>60</v>
      </c>
      <c r="I32" s="20">
        <v>85.6</v>
      </c>
      <c r="J32" s="19" t="s">
        <v>26</v>
      </c>
      <c r="K32" s="20">
        <f t="shared" si="0"/>
        <v>0</v>
      </c>
      <c r="L32" s="20">
        <v>0</v>
      </c>
      <c r="M32" s="16"/>
      <c r="N32" s="20"/>
      <c r="O32" s="20"/>
      <c r="P32" s="16"/>
      <c r="Q32" s="20">
        <f t="shared" si="2"/>
        <v>34.24</v>
      </c>
      <c r="R32" s="16">
        <v>80</v>
      </c>
      <c r="S32" s="19" t="s">
        <v>161</v>
      </c>
      <c r="T32" s="20">
        <f t="shared" si="1"/>
        <v>37.816</v>
      </c>
      <c r="U32" s="21" t="s">
        <v>162</v>
      </c>
      <c r="V32" s="21" t="s">
        <v>163</v>
      </c>
      <c r="W32" s="6"/>
      <c r="X32" s="6"/>
      <c r="Y32" s="6"/>
    </row>
    <row r="33" ht="34.95" customHeight="1" spans="1:22">
      <c r="A33" s="16">
        <v>29</v>
      </c>
      <c r="B33" s="25" t="s">
        <v>164</v>
      </c>
      <c r="C33" s="26" t="s">
        <v>165</v>
      </c>
      <c r="D33" s="19" t="s">
        <v>24</v>
      </c>
      <c r="E33" s="27">
        <v>60</v>
      </c>
      <c r="F33" s="27">
        <v>0</v>
      </c>
      <c r="G33" s="19" t="s">
        <v>117</v>
      </c>
      <c r="H33" s="20">
        <v>60</v>
      </c>
      <c r="I33" s="20">
        <v>87.67</v>
      </c>
      <c r="J33" s="19" t="s">
        <v>26</v>
      </c>
      <c r="K33" s="20">
        <f t="shared" si="0"/>
        <v>0</v>
      </c>
      <c r="L33" s="20">
        <v>0</v>
      </c>
      <c r="M33" s="16"/>
      <c r="N33" s="20">
        <v>0</v>
      </c>
      <c r="O33" s="20">
        <v>0</v>
      </c>
      <c r="P33" s="19"/>
      <c r="Q33" s="20">
        <f t="shared" si="2"/>
        <v>35.068</v>
      </c>
      <c r="R33" s="20">
        <v>60</v>
      </c>
      <c r="S33" s="24" t="s">
        <v>166</v>
      </c>
      <c r="T33" s="20">
        <f t="shared" si="1"/>
        <v>37.5612</v>
      </c>
      <c r="U33" s="29" t="s">
        <v>167</v>
      </c>
      <c r="V33" s="21" t="s">
        <v>168</v>
      </c>
    </row>
    <row r="34" ht="34.95" customHeight="1" spans="1:22">
      <c r="A34" s="16">
        <v>30</v>
      </c>
      <c r="B34" s="17" t="s">
        <v>169</v>
      </c>
      <c r="C34" s="18">
        <v>8240610834</v>
      </c>
      <c r="D34" s="19" t="s">
        <v>24</v>
      </c>
      <c r="E34" s="20">
        <v>60</v>
      </c>
      <c r="F34" s="20">
        <v>0</v>
      </c>
      <c r="G34" s="31" t="s">
        <v>32</v>
      </c>
      <c r="H34" s="20">
        <v>60</v>
      </c>
      <c r="I34" s="20">
        <v>86.06</v>
      </c>
      <c r="J34" s="19" t="s">
        <v>26</v>
      </c>
      <c r="K34" s="20">
        <f t="shared" si="0"/>
        <v>0</v>
      </c>
      <c r="L34" s="20">
        <v>0</v>
      </c>
      <c r="M34" s="20"/>
      <c r="N34" s="20">
        <v>0</v>
      </c>
      <c r="O34" s="20">
        <v>0</v>
      </c>
      <c r="P34" s="20"/>
      <c r="Q34" s="20">
        <f t="shared" si="2"/>
        <v>34.424</v>
      </c>
      <c r="R34" s="16">
        <v>70</v>
      </c>
      <c r="S34" s="24" t="s">
        <v>170</v>
      </c>
      <c r="T34" s="20">
        <f t="shared" si="1"/>
        <v>37.4816</v>
      </c>
      <c r="U34" s="21" t="s">
        <v>171</v>
      </c>
      <c r="V34" s="21" t="s">
        <v>172</v>
      </c>
    </row>
    <row r="35" s="5" customFormat="1" ht="34.95" customHeight="1" spans="1:25">
      <c r="A35" s="16">
        <v>31</v>
      </c>
      <c r="B35" s="29" t="s">
        <v>173</v>
      </c>
      <c r="C35" s="29">
        <v>8240610893</v>
      </c>
      <c r="D35" s="19" t="s">
        <v>24</v>
      </c>
      <c r="E35" s="29">
        <v>60</v>
      </c>
      <c r="F35" s="29">
        <v>0</v>
      </c>
      <c r="G35" s="29" t="s">
        <v>117</v>
      </c>
      <c r="H35" s="29">
        <v>60</v>
      </c>
      <c r="I35" s="29">
        <v>85.73</v>
      </c>
      <c r="J35" s="19" t="s">
        <v>26</v>
      </c>
      <c r="K35" s="20">
        <f t="shared" si="0"/>
        <v>0</v>
      </c>
      <c r="L35" s="20">
        <v>0</v>
      </c>
      <c r="M35" s="29"/>
      <c r="N35" s="20">
        <v>0</v>
      </c>
      <c r="O35" s="20">
        <v>0</v>
      </c>
      <c r="P35" s="29"/>
      <c r="Q35" s="20">
        <f t="shared" si="2"/>
        <v>34.292</v>
      </c>
      <c r="R35" s="29">
        <v>70</v>
      </c>
      <c r="S35" s="23" t="s">
        <v>174</v>
      </c>
      <c r="T35" s="44">
        <f t="shared" si="1"/>
        <v>37.3628</v>
      </c>
      <c r="U35" s="21" t="s">
        <v>175</v>
      </c>
      <c r="V35" s="21" t="s">
        <v>176</v>
      </c>
      <c r="W35" s="45"/>
      <c r="X35" s="45"/>
      <c r="Y35" s="45"/>
    </row>
    <row r="36" s="1" customFormat="1" ht="34.95" customHeight="1" spans="1:25">
      <c r="A36" s="16">
        <v>32</v>
      </c>
      <c r="B36" s="17" t="s">
        <v>177</v>
      </c>
      <c r="C36" s="18">
        <v>8240610861</v>
      </c>
      <c r="D36" s="19" t="s">
        <v>24</v>
      </c>
      <c r="E36" s="20">
        <v>60</v>
      </c>
      <c r="F36" s="20">
        <v>5</v>
      </c>
      <c r="G36" s="23" t="s">
        <v>178</v>
      </c>
      <c r="H36" s="20">
        <v>65</v>
      </c>
      <c r="I36" s="20">
        <v>86.53</v>
      </c>
      <c r="J36" s="19" t="s">
        <v>26</v>
      </c>
      <c r="K36" s="20">
        <f t="shared" si="0"/>
        <v>0</v>
      </c>
      <c r="L36" s="20">
        <v>0</v>
      </c>
      <c r="M36" s="19"/>
      <c r="N36" s="20">
        <v>0</v>
      </c>
      <c r="O36" s="20">
        <v>0</v>
      </c>
      <c r="P36" s="19"/>
      <c r="Q36" s="20">
        <f t="shared" si="2"/>
        <v>34.612</v>
      </c>
      <c r="R36" s="16">
        <v>50</v>
      </c>
      <c r="S36" s="19" t="s">
        <v>179</v>
      </c>
      <c r="T36" s="20">
        <f t="shared" si="1"/>
        <v>36.9008</v>
      </c>
      <c r="U36" s="21" t="s">
        <v>180</v>
      </c>
      <c r="V36" s="21" t="s">
        <v>181</v>
      </c>
      <c r="W36" s="6"/>
      <c r="X36" s="6"/>
      <c r="Y36" s="6"/>
    </row>
    <row r="37" s="1" customFormat="1" ht="34.95" customHeight="1" spans="1:25">
      <c r="A37" s="16">
        <v>33</v>
      </c>
      <c r="B37" s="17" t="s">
        <v>182</v>
      </c>
      <c r="C37" s="21">
        <v>8240610871</v>
      </c>
      <c r="D37" s="19" t="s">
        <v>24</v>
      </c>
      <c r="E37" s="20">
        <v>60</v>
      </c>
      <c r="F37" s="20">
        <v>0</v>
      </c>
      <c r="G37" s="19" t="s">
        <v>32</v>
      </c>
      <c r="H37" s="20">
        <v>60</v>
      </c>
      <c r="I37" s="20">
        <v>88.8</v>
      </c>
      <c r="J37" s="19" t="s">
        <v>26</v>
      </c>
      <c r="K37" s="20">
        <f t="shared" si="0"/>
        <v>0</v>
      </c>
      <c r="L37" s="20">
        <v>0</v>
      </c>
      <c r="M37" s="16"/>
      <c r="N37" s="20">
        <v>0</v>
      </c>
      <c r="O37" s="20">
        <v>0</v>
      </c>
      <c r="P37" s="16"/>
      <c r="Q37" s="20">
        <f t="shared" si="2"/>
        <v>35.52</v>
      </c>
      <c r="R37" s="16">
        <v>30</v>
      </c>
      <c r="S37" s="19" t="s">
        <v>34</v>
      </c>
      <c r="T37" s="20">
        <f t="shared" si="1"/>
        <v>36.468</v>
      </c>
      <c r="U37" s="21" t="s">
        <v>183</v>
      </c>
      <c r="V37" s="21" t="s">
        <v>184</v>
      </c>
      <c r="W37" s="6"/>
      <c r="X37" s="6"/>
      <c r="Y37" s="6"/>
    </row>
    <row r="38" s="1" customFormat="1" ht="60.75" spans="1:25">
      <c r="A38" s="16">
        <v>34</v>
      </c>
      <c r="B38" s="17" t="s">
        <v>185</v>
      </c>
      <c r="C38" s="18">
        <v>8240610842</v>
      </c>
      <c r="D38" s="19" t="s">
        <v>24</v>
      </c>
      <c r="E38" s="20">
        <v>60</v>
      </c>
      <c r="F38" s="20">
        <v>15</v>
      </c>
      <c r="G38" s="19" t="s">
        <v>186</v>
      </c>
      <c r="H38" s="20">
        <v>75</v>
      </c>
      <c r="I38" s="20">
        <v>84.67</v>
      </c>
      <c r="J38" s="19" t="s">
        <v>26</v>
      </c>
      <c r="K38" s="20">
        <f t="shared" si="0"/>
        <v>0</v>
      </c>
      <c r="L38" s="20">
        <v>0</v>
      </c>
      <c r="M38" s="16"/>
      <c r="N38" s="20">
        <v>0</v>
      </c>
      <c r="O38" s="20">
        <v>0</v>
      </c>
      <c r="P38" s="16"/>
      <c r="Q38" s="20">
        <f t="shared" si="2"/>
        <v>33.868</v>
      </c>
      <c r="R38" s="16">
        <v>40</v>
      </c>
      <c r="S38" s="24" t="s">
        <v>187</v>
      </c>
      <c r="T38" s="20">
        <f t="shared" si="1"/>
        <v>36.2312</v>
      </c>
      <c r="U38" s="21" t="s">
        <v>188</v>
      </c>
      <c r="V38" s="21" t="s">
        <v>189</v>
      </c>
      <c r="W38" s="6"/>
      <c r="X38" s="6"/>
      <c r="Y38" s="6"/>
    </row>
    <row r="39" s="1" customFormat="1" ht="34.95" customHeight="1" spans="1:25">
      <c r="A39" s="16">
        <v>35</v>
      </c>
      <c r="B39" s="17" t="s">
        <v>190</v>
      </c>
      <c r="C39" s="18">
        <v>8240610825</v>
      </c>
      <c r="D39" s="19" t="s">
        <v>24</v>
      </c>
      <c r="E39" s="20">
        <v>60</v>
      </c>
      <c r="F39" s="20">
        <v>0</v>
      </c>
      <c r="G39" s="19" t="s">
        <v>32</v>
      </c>
      <c r="H39" s="20">
        <v>60</v>
      </c>
      <c r="I39" s="20">
        <v>83.93</v>
      </c>
      <c r="J39" s="19" t="s">
        <v>26</v>
      </c>
      <c r="K39" s="20">
        <f t="shared" si="0"/>
        <v>0</v>
      </c>
      <c r="L39" s="20">
        <v>0</v>
      </c>
      <c r="M39" s="16"/>
      <c r="N39" s="20">
        <v>0</v>
      </c>
      <c r="O39" s="20">
        <v>0</v>
      </c>
      <c r="P39" s="16"/>
      <c r="Q39" s="20">
        <f t="shared" si="2"/>
        <v>33.572</v>
      </c>
      <c r="R39" s="16">
        <v>60</v>
      </c>
      <c r="S39" s="19" t="s">
        <v>191</v>
      </c>
      <c r="T39" s="20">
        <f t="shared" si="1"/>
        <v>36.2148</v>
      </c>
      <c r="U39" s="21" t="s">
        <v>192</v>
      </c>
      <c r="V39" s="21" t="s">
        <v>193</v>
      </c>
      <c r="W39" s="6"/>
      <c r="X39" s="6"/>
      <c r="Y39" s="6"/>
    </row>
    <row r="40" s="1" customFormat="1" ht="34.95" customHeight="1" spans="1:25">
      <c r="A40" s="16">
        <v>36</v>
      </c>
      <c r="B40" s="25" t="s">
        <v>194</v>
      </c>
      <c r="C40" s="26" t="s">
        <v>195</v>
      </c>
      <c r="D40" s="19" t="s">
        <v>24</v>
      </c>
      <c r="E40" s="27">
        <v>60</v>
      </c>
      <c r="F40" s="27">
        <v>0</v>
      </c>
      <c r="G40" s="19" t="s">
        <v>117</v>
      </c>
      <c r="H40" s="20">
        <v>60</v>
      </c>
      <c r="I40" s="20">
        <v>86.07</v>
      </c>
      <c r="J40" s="19" t="s">
        <v>26</v>
      </c>
      <c r="K40" s="20">
        <f t="shared" si="0"/>
        <v>0</v>
      </c>
      <c r="L40" s="20">
        <v>0</v>
      </c>
      <c r="M40" s="16"/>
      <c r="N40" s="20">
        <v>0</v>
      </c>
      <c r="O40" s="20">
        <v>0</v>
      </c>
      <c r="P40" s="19"/>
      <c r="Q40" s="20">
        <f t="shared" si="2"/>
        <v>34.428</v>
      </c>
      <c r="R40" s="20">
        <v>40</v>
      </c>
      <c r="S40" s="19" t="s">
        <v>196</v>
      </c>
      <c r="T40" s="20">
        <f t="shared" si="1"/>
        <v>35.9852</v>
      </c>
      <c r="U40" s="21" t="s">
        <v>197</v>
      </c>
      <c r="V40" s="21" t="s">
        <v>198</v>
      </c>
      <c r="W40" s="6"/>
      <c r="X40" s="6"/>
      <c r="Y40" s="6"/>
    </row>
    <row r="41" s="1" customFormat="1" ht="34.95" customHeight="1" spans="1:25">
      <c r="A41" s="16">
        <v>37</v>
      </c>
      <c r="B41" s="25" t="s">
        <v>199</v>
      </c>
      <c r="C41" s="26" t="s">
        <v>200</v>
      </c>
      <c r="D41" s="19" t="s">
        <v>24</v>
      </c>
      <c r="E41" s="27">
        <v>60</v>
      </c>
      <c r="F41" s="27">
        <v>0</v>
      </c>
      <c r="G41" s="19" t="s">
        <v>117</v>
      </c>
      <c r="H41" s="20">
        <v>60</v>
      </c>
      <c r="I41" s="20">
        <v>86.533</v>
      </c>
      <c r="J41" s="19" t="s">
        <v>26</v>
      </c>
      <c r="K41" s="20">
        <f t="shared" si="0"/>
        <v>0</v>
      </c>
      <c r="L41" s="20"/>
      <c r="M41" s="16"/>
      <c r="N41" s="20">
        <v>0</v>
      </c>
      <c r="O41" s="20">
        <v>0</v>
      </c>
      <c r="P41" s="19"/>
      <c r="Q41" s="20">
        <f t="shared" si="2"/>
        <v>34.6132</v>
      </c>
      <c r="R41" s="20">
        <v>30</v>
      </c>
      <c r="S41" s="19" t="s">
        <v>34</v>
      </c>
      <c r="T41" s="20">
        <f t="shared" si="1"/>
        <v>35.65188</v>
      </c>
      <c r="U41" s="21" t="s">
        <v>201</v>
      </c>
      <c r="V41" s="21" t="s">
        <v>202</v>
      </c>
      <c r="W41" s="6"/>
      <c r="X41" s="6"/>
      <c r="Y41" s="6"/>
    </row>
    <row r="42" s="1" customFormat="1" ht="34.95" customHeight="1" spans="1:25">
      <c r="A42" s="16">
        <v>38</v>
      </c>
      <c r="B42" s="25" t="s">
        <v>203</v>
      </c>
      <c r="C42" s="26" t="s">
        <v>204</v>
      </c>
      <c r="D42" s="19" t="s">
        <v>24</v>
      </c>
      <c r="E42" s="27">
        <v>60</v>
      </c>
      <c r="F42" s="27">
        <v>0</v>
      </c>
      <c r="G42" s="19" t="s">
        <v>117</v>
      </c>
      <c r="H42" s="20">
        <v>60</v>
      </c>
      <c r="I42" s="20">
        <v>84.93</v>
      </c>
      <c r="J42" s="19" t="s">
        <v>26</v>
      </c>
      <c r="K42" s="20">
        <f t="shared" si="0"/>
        <v>0</v>
      </c>
      <c r="L42" s="20">
        <v>0</v>
      </c>
      <c r="M42" s="16"/>
      <c r="N42" s="20">
        <v>0</v>
      </c>
      <c r="O42" s="20">
        <v>0</v>
      </c>
      <c r="P42" s="19"/>
      <c r="Q42" s="20">
        <f t="shared" si="2"/>
        <v>33.972</v>
      </c>
      <c r="R42" s="20">
        <v>40</v>
      </c>
      <c r="S42" s="19" t="s">
        <v>205</v>
      </c>
      <c r="T42" s="20">
        <f t="shared" si="1"/>
        <v>35.5748</v>
      </c>
      <c r="U42" s="21" t="s">
        <v>206</v>
      </c>
      <c r="V42" s="21" t="s">
        <v>207</v>
      </c>
      <c r="W42" s="6"/>
      <c r="X42" s="6"/>
      <c r="Y42" s="6"/>
    </row>
    <row r="43" s="1" customFormat="1" ht="34.95" customHeight="1" spans="1:25">
      <c r="A43" s="16">
        <v>39</v>
      </c>
      <c r="B43" s="32" t="s">
        <v>208</v>
      </c>
      <c r="C43" s="21">
        <v>8240610907</v>
      </c>
      <c r="D43" s="19" t="s">
        <v>24</v>
      </c>
      <c r="E43" s="26" t="s">
        <v>209</v>
      </c>
      <c r="F43" s="26" t="s">
        <v>41</v>
      </c>
      <c r="G43" s="33" t="s">
        <v>210</v>
      </c>
      <c r="H43" s="26" t="s">
        <v>211</v>
      </c>
      <c r="I43" s="26" t="s">
        <v>212</v>
      </c>
      <c r="J43" s="19" t="s">
        <v>26</v>
      </c>
      <c r="K43" s="20">
        <f t="shared" si="0"/>
        <v>0</v>
      </c>
      <c r="L43" s="26" t="s">
        <v>213</v>
      </c>
      <c r="M43" s="38"/>
      <c r="N43" s="20">
        <v>0</v>
      </c>
      <c r="O43" s="20">
        <v>0</v>
      </c>
      <c r="P43" s="26"/>
      <c r="Q43" s="20">
        <f t="shared" si="2"/>
        <v>33.72</v>
      </c>
      <c r="R43" s="26" t="s">
        <v>172</v>
      </c>
      <c r="S43" s="46" t="s">
        <v>34</v>
      </c>
      <c r="T43" s="20">
        <f t="shared" si="1"/>
        <v>34.998</v>
      </c>
      <c r="U43" s="21" t="s">
        <v>214</v>
      </c>
      <c r="V43" s="21" t="s">
        <v>215</v>
      </c>
      <c r="W43" s="6"/>
      <c r="X43" s="6"/>
      <c r="Y43" s="6"/>
    </row>
    <row r="44" s="1" customFormat="1" ht="34.95" customHeight="1" spans="1:25">
      <c r="A44" s="16">
        <v>40</v>
      </c>
      <c r="B44" s="29" t="s">
        <v>216</v>
      </c>
      <c r="C44" s="29">
        <v>8240610862</v>
      </c>
      <c r="D44" s="19" t="s">
        <v>24</v>
      </c>
      <c r="E44" s="29">
        <v>60</v>
      </c>
      <c r="F44" s="29">
        <v>0</v>
      </c>
      <c r="G44" s="29" t="s">
        <v>117</v>
      </c>
      <c r="H44" s="29">
        <v>60</v>
      </c>
      <c r="I44" s="29">
        <v>84.4</v>
      </c>
      <c r="J44" s="19" t="s">
        <v>26</v>
      </c>
      <c r="K44" s="20">
        <f t="shared" si="0"/>
        <v>0</v>
      </c>
      <c r="L44" s="20">
        <v>0</v>
      </c>
      <c r="M44" s="29"/>
      <c r="N44" s="20">
        <v>0</v>
      </c>
      <c r="O44" s="20">
        <v>0</v>
      </c>
      <c r="P44" s="29"/>
      <c r="Q44" s="44">
        <f t="shared" si="2"/>
        <v>33.76</v>
      </c>
      <c r="R44" s="29">
        <v>30</v>
      </c>
      <c r="S44" s="29" t="s">
        <v>34</v>
      </c>
      <c r="T44" s="44">
        <f t="shared" si="1"/>
        <v>34.884</v>
      </c>
      <c r="U44" s="29" t="s">
        <v>217</v>
      </c>
      <c r="V44" s="21" t="s">
        <v>218</v>
      </c>
      <c r="W44" s="6"/>
      <c r="X44" s="6"/>
      <c r="Y44" s="6"/>
    </row>
    <row r="45" s="2" customFormat="1" ht="34.95" customHeight="1" spans="1:25">
      <c r="A45" s="16">
        <v>41</v>
      </c>
      <c r="B45" s="34" t="s">
        <v>219</v>
      </c>
      <c r="C45" s="18">
        <v>8240610891</v>
      </c>
      <c r="D45" s="19" t="s">
        <v>24</v>
      </c>
      <c r="E45" s="20">
        <v>60</v>
      </c>
      <c r="F45" s="20">
        <v>-10</v>
      </c>
      <c r="G45" s="19" t="s">
        <v>220</v>
      </c>
      <c r="H45" s="20">
        <v>50</v>
      </c>
      <c r="I45" s="20">
        <v>84.73</v>
      </c>
      <c r="J45" s="19" t="s">
        <v>26</v>
      </c>
      <c r="K45" s="20">
        <f t="shared" si="0"/>
        <v>0</v>
      </c>
      <c r="L45" s="20">
        <v>0</v>
      </c>
      <c r="M45" s="16"/>
      <c r="N45" s="20">
        <v>0</v>
      </c>
      <c r="O45" s="20">
        <v>0</v>
      </c>
      <c r="P45" s="16"/>
      <c r="Q45" s="20">
        <f t="shared" si="2"/>
        <v>33.892</v>
      </c>
      <c r="R45" s="16">
        <v>40</v>
      </c>
      <c r="S45" s="24" t="s">
        <v>221</v>
      </c>
      <c r="T45" s="20">
        <f>0.05*H45+0.9*Q45+0.05*T44</f>
        <v>34.747</v>
      </c>
      <c r="U45" s="21" t="s">
        <v>222</v>
      </c>
      <c r="V45" s="21" t="s">
        <v>223</v>
      </c>
      <c r="W45" s="42"/>
      <c r="X45" s="42"/>
      <c r="Y45" s="42"/>
    </row>
  </sheetData>
  <sortState ref="A5:W44">
    <sortCondition ref="T4:T44" descending="1"/>
  </sortState>
  <mergeCells count="11">
    <mergeCell ref="A2:V2"/>
    <mergeCell ref="E3:H3"/>
    <mergeCell ref="I3:Q3"/>
    <mergeCell ref="R3:S3"/>
    <mergeCell ref="A3:A4"/>
    <mergeCell ref="B3:B4"/>
    <mergeCell ref="C3:C4"/>
    <mergeCell ref="D3:D4"/>
    <mergeCell ref="T3:T4"/>
    <mergeCell ref="U3:U4"/>
    <mergeCell ref="V3:V4"/>
  </mergeCells>
  <printOptions horizontalCentered="1"/>
  <pageMargins left="0" right="0" top="0" bottom="0" header="0.31496062992126" footer="0.31496062992126"/>
  <pageSetup paperSize="9" scale="5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zhong'xian'cai</dc:creator>
  <cp:lastModifiedBy>瞿娟</cp:lastModifiedBy>
  <dcterms:created xsi:type="dcterms:W3CDTF">2025-09-22T16:14:00Z</dcterms:created>
  <cp:lastPrinted>2025-09-25T08:39:00Z</cp:lastPrinted>
  <dcterms:modified xsi:type="dcterms:W3CDTF">2025-10-15T06:25:41Z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6B8201EF3B024B92A4D56928996E878E_12</vt:lpwstr>
  </property>
  <property fmtid="{D5CDD505-2E9C-101B-9397-08002B2CF9AE}" pid="3" name="KSOProductBuildVer">
    <vt:lpwstr>2052-12.1.0.18608</vt:lpwstr>
  </property>
</Properties>
</file>