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Sheet1!$A$1:$V$36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<sst xmlns="http://schemas.openxmlformats.org/spreadsheetml/2006/main" count="342" uniqueCount="193">
  <si>
    <t>土木工程学院2024-2025学年8240601班级综合素质测评汇总表</t>
  </si>
  <si>
    <t>序号</t>
  </si>
  <si>
    <t>姓名</t>
  </si>
  <si>
    <t>学号</t>
  </si>
  <si>
    <t>专业</t>
  </si>
  <si>
    <r>
      <rPr>
        <b/>
        <sz val="14"/>
        <rFont val="宋体"/>
        <charset val="134"/>
      </rPr>
      <t>德育分（</t>
    </r>
    <r>
      <rPr>
        <b/>
        <sz val="14"/>
        <rFont val="Times New Roman"/>
        <charset val="134"/>
      </rPr>
      <t>D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
D=D1+D2</t>
    </r>
  </si>
  <si>
    <r>
      <rPr>
        <b/>
        <sz val="14"/>
        <rFont val="宋体"/>
        <charset val="134"/>
      </rPr>
      <t xml:space="preserve">智育分（Z，满分100）   </t>
    </r>
    <r>
      <rPr>
        <b/>
        <sz val="14"/>
        <color rgb="FFFF0000"/>
        <rFont val="宋体"/>
        <charset val="134"/>
      </rPr>
      <t>一年级：Z=0.4Z1＋0.3Z2＋0.3Z3；</t>
    </r>
    <r>
      <rPr>
        <b/>
        <sz val="14"/>
        <rFont val="宋体"/>
        <charset val="134"/>
      </rPr>
      <t xml:space="preserve">   高年级：Z=0.2Z1+0.4Z2＋0.4Z3</t>
    </r>
  </si>
  <si>
    <r>
      <rPr>
        <b/>
        <sz val="14"/>
        <rFont val="宋体"/>
        <charset val="134"/>
      </rPr>
      <t>社会实践与学生事务服务分（</t>
    </r>
    <r>
      <rPr>
        <b/>
        <sz val="14"/>
        <rFont val="Times New Roman"/>
        <charset val="134"/>
      </rPr>
      <t>J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</t>
    </r>
  </si>
  <si>
    <r>
      <rPr>
        <b/>
        <sz val="14"/>
        <rFont val="宋体"/>
        <charset val="134"/>
      </rPr>
      <t>总分（S）</t>
    </r>
    <r>
      <rPr>
        <b/>
        <sz val="14"/>
        <color rgb="FFFF0000"/>
        <rFont val="Times New Roman"/>
        <charset val="134"/>
      </rPr>
      <t>S=0.05*D+0.9*Z+0.05*J</t>
    </r>
  </si>
  <si>
    <t>专业名次</t>
  </si>
  <si>
    <t>班级
排名</t>
  </si>
  <si>
    <t>基础分D1</t>
  </si>
  <si>
    <t>记实分D2</t>
  </si>
  <si>
    <r>
      <rPr>
        <b/>
        <sz val="11"/>
        <rFont val="宋体"/>
        <charset val="134"/>
      </rPr>
      <t>记实分加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减分原因</t>
    </r>
  </si>
  <si>
    <t>D</t>
  </si>
  <si>
    <t>Z1</t>
  </si>
  <si>
    <r>
      <rPr>
        <b/>
        <sz val="11"/>
        <rFont val="宋体"/>
        <charset val="134"/>
      </rPr>
      <t>加分原因</t>
    </r>
  </si>
  <si>
    <t>Z2</t>
  </si>
  <si>
    <t>原始Z2</t>
  </si>
  <si>
    <t>Z3</t>
  </si>
  <si>
    <t>原始Z3</t>
  </si>
  <si>
    <t>Z</t>
  </si>
  <si>
    <t>J</t>
  </si>
  <si>
    <t>贺真</t>
  </si>
  <si>
    <t>8240610905</t>
  </si>
  <si>
    <t>土木水利（结构与防灾减灾工程）</t>
  </si>
  <si>
    <t>无</t>
  </si>
  <si>
    <t>课程成绩</t>
  </si>
  <si>
    <t>Engineering Structures（SCI/一区/二作/5.582）</t>
  </si>
  <si>
    <t>学术活动15次 30分</t>
  </si>
  <si>
    <t>1/16</t>
  </si>
  <si>
    <t>1/33</t>
  </si>
  <si>
    <t>徐豪杰</t>
  </si>
  <si>
    <t>基础分60；
校优秀志愿者5分；
市志愿者10分；</t>
  </si>
  <si>
    <t>美丽中国行10分；
校研会干事60分；
学术活动30分</t>
  </si>
  <si>
    <t>2/16</t>
  </si>
  <si>
    <t>3/33</t>
  </si>
  <si>
    <t>顾玉洁</t>
  </si>
  <si>
    <t>8240610876</t>
  </si>
  <si>
    <t>美丽中国行社会实践20分；院学术部干事50分；学术会议报告15次30分</t>
  </si>
  <si>
    <t>3/16</t>
  </si>
  <si>
    <t>7/33</t>
  </si>
  <si>
    <t>施政</t>
  </si>
  <si>
    <t>8240610881</t>
  </si>
  <si>
    <t>研会干事50分；学术会议30分</t>
  </si>
  <si>
    <t>4/16</t>
  </si>
  <si>
    <t>9/33</t>
  </si>
  <si>
    <t>范义辉</t>
  </si>
  <si>
    <t>8240610837</t>
  </si>
  <si>
    <t>玄武区志愿服务证明5分</t>
  </si>
  <si>
    <t>实用新型专利15分</t>
  </si>
  <si>
    <t>院文体部干事40分;学术活动30分</t>
  </si>
  <si>
    <t>5/16</t>
  </si>
  <si>
    <t>12/33</t>
  </si>
  <si>
    <t>韩帅</t>
  </si>
  <si>
    <t>8240610880</t>
  </si>
  <si>
    <t>2025年宿迁地区招生宣传志愿服务3分</t>
  </si>
  <si>
    <t>数模社职务分45分美丽中国行20分学术报告15次30分</t>
  </si>
  <si>
    <t>6/16</t>
  </si>
  <si>
    <t>13/33</t>
  </si>
  <si>
    <t>邱宇行</t>
  </si>
  <si>
    <t>8240610816</t>
  </si>
  <si>
    <r>
      <rPr>
        <sz val="10"/>
        <rFont val="宋体"/>
        <charset val="134"/>
      </rPr>
      <t>校级志愿服务证明</t>
    </r>
    <r>
      <rPr>
        <sz val="10"/>
        <rFont val="Times New Roman"/>
        <charset val="134"/>
      </rPr>
      <t xml:space="preserve">*4  </t>
    </r>
    <r>
      <rPr>
        <sz val="10"/>
        <rFont val="宋体"/>
        <charset val="134"/>
      </rPr>
      <t>院级志愿服务证明</t>
    </r>
    <r>
      <rPr>
        <sz val="10"/>
        <rFont val="Times New Roman"/>
        <charset val="134"/>
      </rPr>
      <t xml:space="preserve">*2  </t>
    </r>
  </si>
  <si>
    <t>院研会干事 40  学术活动 30 美丽中国行 10</t>
  </si>
  <si>
    <t>7/16</t>
  </si>
  <si>
    <t>14/33</t>
  </si>
  <si>
    <t>杨梦</t>
  </si>
  <si>
    <t>8240610904</t>
  </si>
  <si>
    <t>校研会优秀干事60分，
美丽中国行10分，
学术活动15次30分</t>
  </si>
  <si>
    <t>8/16</t>
  </si>
  <si>
    <t>15/33</t>
  </si>
  <si>
    <t>杨宏宇</t>
  </si>
  <si>
    <t>8240610852</t>
  </si>
  <si>
    <t>院研会文体部干事50分；学术活动30分</t>
  </si>
  <si>
    <t>9/16</t>
  </si>
  <si>
    <t>16/33</t>
  </si>
  <si>
    <t>王龙权</t>
  </si>
  <si>
    <t>南林土木学院与南京警察学院交流志愿者3；
南京市江苏园博园优秀志愿者10；</t>
  </si>
  <si>
    <t>发明专利（一作，公开实审）15分</t>
  </si>
  <si>
    <t>10/16</t>
  </si>
  <si>
    <t>19/33</t>
  </si>
  <si>
    <t>丁炳文</t>
  </si>
  <si>
    <t>校级志愿者</t>
  </si>
  <si>
    <t>讲座，党支部书记</t>
  </si>
  <si>
    <t>11/16</t>
  </si>
  <si>
    <t>20/33</t>
  </si>
  <si>
    <t>黄柏清</t>
  </si>
  <si>
    <t>玄武区“青春闪耀，志愿玄武”志愿证书5分
校级研究生招生考试志愿证书5分
校级“青春闪耀，志愿玄武”志愿证书5分
院级本科生毕业典礼志愿证书3分
院级“急救知识”志愿证书3分
院级“禁毒知识”志愿证书3分</t>
  </si>
  <si>
    <t>12/16</t>
  </si>
  <si>
    <t>22/33</t>
  </si>
  <si>
    <t>佘强军</t>
  </si>
  <si>
    <t>8240601838</t>
  </si>
  <si>
    <t>院竹木比赛</t>
  </si>
  <si>
    <t>院学生会干部30，学术报告30</t>
  </si>
  <si>
    <t>13/16</t>
  </si>
  <si>
    <t>23/33</t>
  </si>
  <si>
    <t>刘则楠</t>
  </si>
  <si>
    <t>8240610860</t>
  </si>
  <si>
    <t>基础分60；
院级与南京警察学院交流活动志愿者3分；南京市江苏园博园优秀志愿者10分；</t>
  </si>
  <si>
    <t>院研究生会宣传部干事30；学术活动：学术手册盖章15次</t>
  </si>
  <si>
    <t>14/16</t>
  </si>
  <si>
    <t>29/33</t>
  </si>
  <si>
    <t>陈尚杰</t>
  </si>
  <si>
    <t>15/16</t>
  </si>
  <si>
    <t>30/33</t>
  </si>
  <si>
    <t>崇维光</t>
  </si>
  <si>
    <t>学术活动30分</t>
  </si>
  <si>
    <t>16/16</t>
  </si>
  <si>
    <t>32/33</t>
  </si>
  <si>
    <t>余思越</t>
  </si>
  <si>
    <t>8240610820</t>
  </si>
  <si>
    <t>土木水利（岩土与地下工程）</t>
  </si>
  <si>
    <r>
      <rPr>
        <sz val="10"/>
        <color rgb="FF000000"/>
        <rFont val="宋体"/>
        <charset val="134"/>
      </rPr>
      <t>基础分</t>
    </r>
    <r>
      <rPr>
        <sz val="10"/>
        <color rgb="FF000000"/>
        <rFont val="Times New Roman"/>
        <charset val="134"/>
      </rPr>
      <t>60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院结构创新竞赛志愿者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校急救知识与技能竞赛志愿者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校毕业晚会志愿者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江苏高校百校万名团干部思政技能大比武系列比赛志愿者</t>
    </r>
    <r>
      <rPr>
        <sz val="10"/>
        <color rgb="FF000000"/>
        <rFont val="Times New Roman"/>
        <charset val="134"/>
      </rPr>
      <t>15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南京市青春闪耀志愿玄武志愿者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分</t>
    </r>
    <r>
      <rPr>
        <sz val="10"/>
        <color rgb="FF000000"/>
        <rFont val="Times New Roman"/>
        <charset val="134"/>
      </rPr>
      <t xml:space="preserve">
</t>
    </r>
  </si>
  <si>
    <t>院班长70分
参加学术活动30分
美丽中国行结项10分</t>
  </si>
  <si>
    <t>1/12</t>
  </si>
  <si>
    <t>2/33</t>
  </si>
  <si>
    <t>林程凤</t>
  </si>
  <si>
    <t>发明专利（一作/实审）15分</t>
  </si>
  <si>
    <t>美丽中国行院三等奖：20 院研会宣传部干事：50 学术活动15次：30分</t>
  </si>
  <si>
    <t>2/12</t>
  </si>
  <si>
    <t>4/33</t>
  </si>
  <si>
    <t>叶姝言</t>
  </si>
  <si>
    <t>8240610866</t>
  </si>
  <si>
    <t>江苏省高校百校万名团干部思政技能大比武担任志愿者15</t>
  </si>
  <si>
    <t>美丽中国行一般项目，团支书任职，学术活动15次</t>
  </si>
  <si>
    <t>3/12</t>
  </si>
  <si>
    <t>5/33</t>
  </si>
  <si>
    <t>史志信</t>
  </si>
  <si>
    <t>8240610865</t>
  </si>
  <si>
    <t>江苏省思政技能大比武志愿者15分
林业学科学术论坛志愿者5分</t>
  </si>
  <si>
    <t>美丽中国行10分
学术活动15次30分
校研会优秀干事60分</t>
  </si>
  <si>
    <t>4/12</t>
  </si>
  <si>
    <t>6/33</t>
  </si>
  <si>
    <t>李敬昊</t>
  </si>
  <si>
    <t>副团支书任职评分44分；美丽中国行社会实践小组院内评比二等奖25分；学术手册15次30分</t>
  </si>
  <si>
    <t>5/12</t>
  </si>
  <si>
    <t>10/33</t>
  </si>
  <si>
    <t>韩劭恒</t>
  </si>
  <si>
    <t>8240610819</t>
  </si>
  <si>
    <t>林业工程学报（CSCD/北大核心）10分</t>
  </si>
  <si>
    <r>
      <rPr>
        <sz val="10"/>
        <rFont val="宋体"/>
        <charset val="134"/>
        <scheme val="minor"/>
      </rPr>
      <t>党支书70分；</t>
    </r>
    <r>
      <rPr>
        <sz val="10"/>
        <rFont val="宋体"/>
        <charset val="134"/>
        <scheme val="minor"/>
      </rPr>
      <t xml:space="preserve">
</t>
    </r>
    <r>
      <rPr>
        <sz val="10"/>
        <rFont val="宋体"/>
        <charset val="134"/>
        <scheme val="minor"/>
      </rPr>
      <t>学术活动15次30分；</t>
    </r>
    <r>
      <rPr>
        <sz val="10"/>
        <rFont val="宋体"/>
        <charset val="134"/>
        <scheme val="minor"/>
      </rPr>
      <t xml:space="preserve">
</t>
    </r>
    <r>
      <rPr>
        <sz val="10"/>
        <rFont val="宋体"/>
        <charset val="134"/>
        <scheme val="minor"/>
      </rPr>
      <t>美丽中国行10分。</t>
    </r>
  </si>
  <si>
    <t>6/12</t>
  </si>
  <si>
    <t>11/33</t>
  </si>
  <si>
    <t>司绪祥</t>
  </si>
  <si>
    <t>8240610801</t>
  </si>
  <si>
    <t>美丽中国行二等奖25分，院宣传部干事评议30分，学术手册30分</t>
  </si>
  <si>
    <t>7/12</t>
  </si>
  <si>
    <t>17/33</t>
  </si>
  <si>
    <t>曲孟洋</t>
  </si>
  <si>
    <t>8240610804</t>
  </si>
  <si>
    <t>心理委员44分 美丽中国行10分 学术会议30分</t>
  </si>
  <si>
    <t>8/12</t>
  </si>
  <si>
    <t>18/33</t>
  </si>
  <si>
    <t>龚晓宁</t>
  </si>
  <si>
    <t>发明专利进入实审</t>
  </si>
  <si>
    <t>美丽中国行10；学术活动30</t>
  </si>
  <si>
    <t>9/12</t>
  </si>
  <si>
    <t>21/33</t>
  </si>
  <si>
    <t>鹿晟楠</t>
  </si>
  <si>
    <t>10/12</t>
  </si>
  <si>
    <t>26/33</t>
  </si>
  <si>
    <t>乔浩宇</t>
  </si>
  <si>
    <t>8240610803</t>
  </si>
  <si>
    <t>美丽中国行院级二等25分   学术手册30分</t>
  </si>
  <si>
    <t>11/12</t>
  </si>
  <si>
    <t>27/33</t>
  </si>
  <si>
    <t>王伟</t>
  </si>
  <si>
    <t>8240610821</t>
  </si>
  <si>
    <t>参加学术活动11次</t>
  </si>
  <si>
    <t>12/12</t>
  </si>
  <si>
    <t>28/33</t>
  </si>
  <si>
    <t>张泽雨</t>
  </si>
  <si>
    <t>土木水利（竹木结构建筑工程）</t>
  </si>
  <si>
    <r>
      <rPr>
        <sz val="10"/>
        <color rgb="FF000000"/>
        <rFont val="宋体"/>
        <charset val="134"/>
      </rPr>
      <t>基础分</t>
    </r>
    <r>
      <rPr>
        <sz val="10"/>
        <color rgb="FF000000"/>
        <rFont val="Times New Roman"/>
        <charset val="134"/>
      </rPr>
      <t>60</t>
    </r>
    <r>
      <rPr>
        <sz val="10"/>
        <color rgb="FF000000"/>
        <rFont val="宋体"/>
        <charset val="134"/>
      </rPr>
      <t xml:space="preserve">；
市级志愿者10分；                   校结构创新竞赛志愿者5；             第三届可持续结构国际会议志愿者20分；
南京市城市文明志愿者青年示范岗5分； 
第36届ISO TC165会议暨2024年竹木结构国际标准研讨会志愿者20分；      </t>
    </r>
  </si>
  <si>
    <r>
      <rPr>
        <sz val="10"/>
        <rFont val="宋体"/>
        <charset val="134"/>
      </rPr>
      <t>中国国际大学生创新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大赛（省级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三等奖）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分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排名第8</t>
    </r>
  </si>
  <si>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美丽中国行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暑期社会实践活动10分；</t>
    </r>
    <r>
      <rPr>
        <sz val="10"/>
        <color rgb="FF000000"/>
        <rFont val="Times New Roman"/>
        <charset val="134"/>
      </rPr>
      <t xml:space="preserve"> 
</t>
    </r>
    <r>
      <rPr>
        <sz val="10"/>
        <color rgb="FF000000"/>
        <rFont val="宋体"/>
        <charset val="134"/>
      </rPr>
      <t>院副班长</t>
    </r>
    <r>
      <rPr>
        <sz val="10"/>
        <color rgb="FF000000"/>
        <rFont val="Times New Roman"/>
        <charset val="134"/>
      </rPr>
      <t>44</t>
    </r>
    <r>
      <rPr>
        <sz val="10"/>
        <color rgb="FF000000"/>
        <rFont val="宋体"/>
        <charset val="134"/>
      </rPr>
      <t>分；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学术活动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宋体"/>
        <charset val="134"/>
      </rPr>
      <t>分</t>
    </r>
  </si>
  <si>
    <t>1/5</t>
  </si>
  <si>
    <t>8/33</t>
  </si>
  <si>
    <t>于润康</t>
  </si>
  <si>
    <t>8240610906</t>
  </si>
  <si>
    <t>2/5</t>
  </si>
  <si>
    <t>24/33</t>
  </si>
  <si>
    <t>何志奇</t>
  </si>
  <si>
    <t>学术活动15次</t>
  </si>
  <si>
    <t>3/5</t>
  </si>
  <si>
    <t>25/33</t>
  </si>
  <si>
    <t>魏维</t>
  </si>
  <si>
    <t>4/5</t>
  </si>
  <si>
    <t>31/33</t>
  </si>
  <si>
    <t>吴麟昊</t>
  </si>
  <si>
    <t>8240610829</t>
  </si>
  <si>
    <t>5/5</t>
  </si>
  <si>
    <t>33/33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</si>
</sst>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7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name val="宋体"/>
      <charset val="0"/>
      <scheme val="minor"/>
    </font>
    <font>
      <b/>
      <sz val="14"/>
      <name val="Times New Roman"/>
      <charset val="134"/>
    </font>
    <font>
      <sz val="10"/>
      <color theme="1"/>
      <name val="Times New Roma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  <font>
      <b/>
      <sz val="14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 wrapText="1"/>
    </xf>
    <xf numFmtId="10" fontId="3" fillId="0" borderId="6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 wrapText="1"/>
    </xf>
    <xf numFmtId="10" fontId="4" fillId="0" borderId="8" xfId="0" applyNumberFormat="1" applyFont="1" applyFill="1" applyBorder="1" applyAlignment="1">
      <alignment horizontal="center" vertical="center" wrapText="1"/>
    </xf>
    <xf numFmtId="10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0" fontId="5" fillId="0" borderId="8" xfId="0" applyNumberFormat="1" applyFont="1" applyFill="1" applyBorder="1" applyAlignment="1">
      <alignment horizontal="center" vertical="center" wrapText="1"/>
    </xf>
    <xf numFmtId="10" fontId="5" fillId="0" borderId="9" xfId="0" applyNumberFormat="1" applyFont="1" applyFill="1" applyBorder="1" applyAlignment="1">
      <alignment horizontal="center" vertical="center" wrapText="1"/>
    </xf>
    <xf numFmtId="10" fontId="6" fillId="0" borderId="1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177" fontId="7" fillId="0" borderId="12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177" fontId="7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77" fontId="7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177" fontId="12" fillId="0" borderId="8" xfId="0" applyNumberFormat="1" applyFont="1" applyBorder="1" applyAlignment="1">
      <alignment horizontal="center" vertical="center" wrapText="1"/>
    </xf>
    <xf numFmtId="177" fontId="12" fillId="0" borderId="12" xfId="0" applyNumberFormat="1" applyFont="1" applyBorder="1" applyAlignment="1">
      <alignment horizontal="center" vertical="center" wrapText="1"/>
    </xf>
    <xf numFmtId="177" fontId="12" fillId="0" borderId="13" xfId="0" applyNumberFormat="1" applyFont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3" fillId="0" borderId="14" xfId="0" applyNumberFormat="1" applyFont="1" applyFill="1" applyBorder="1" applyAlignment="1">
      <alignment horizontal="center" vertical="center" wrapText="1"/>
    </xf>
    <xf numFmtId="10" fontId="13" fillId="0" borderId="3" xfId="0" applyNumberFormat="1" applyFont="1" applyFill="1" applyBorder="1" applyAlignment="1">
      <alignment horizontal="center" vertical="center" wrapText="1"/>
    </xf>
    <xf numFmtId="177" fontId="13" fillId="0" borderId="3" xfId="0" applyNumberFormat="1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10" fontId="6" fillId="0" borderId="9" xfId="0" applyNumberFormat="1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176" fontId="0" fillId="0" borderId="12" xfId="0" applyNumberFormat="1" applyFill="1" applyBorder="1" applyAlignment="1">
      <alignment horizontal="center" vertical="center"/>
    </xf>
    <xf numFmtId="177" fontId="14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77" fontId="7" fillId="0" borderId="9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7" fontId="0" fillId="0" borderId="9" xfId="0" applyNumberFormat="1" applyFill="1" applyBorder="1" applyAlignment="1">
      <alignment horizontal="center" vertical="center"/>
    </xf>
    <xf numFmtId="176" fontId="7" fillId="0" borderId="1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77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>
      <alignment horizontal="center" vertical="center"/>
    </xf>
    <xf numFmtId="176" fontId="12" fillId="0" borderId="12" xfId="0" applyNumberFormat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77" fontId="0" fillId="0" borderId="0" xfId="0" applyNumberFormat="1" applyFill="1" applyBorder="1" applyAlignment="1">
      <alignment horizontal="center" vertical="center"/>
    </xf>
    <xf numFmtId="177" fontId="12" fillId="0" borderId="9" xfId="0" applyNumberFormat="1" applyFont="1" applyBorder="1" applyAlignment="1">
      <alignment horizontal="center" vertical="center" wrapText="1"/>
    </xf>
    <xf numFmtId="176" fontId="9" fillId="0" borderId="12" xfId="0" applyNumberFormat="1" applyFont="1" applyFill="1" applyBorder="1" applyAlignment="1">
      <alignment horizontal="center" vertical="center"/>
    </xf>
    <xf numFmtId="177" fontId="11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 wrapText="1"/>
    </xf>
    <xf numFmtId="10" fontId="6" fillId="0" borderId="10" xfId="0" applyNumberFormat="1" applyFont="1" applyFill="1" applyBorder="1" applyAlignment="1">
      <alignment horizontal="center" vertical="center" wrapText="1"/>
    </xf>
    <xf numFmtId="177" fontId="13" fillId="0" borderId="9" xfId="0" applyNumberFormat="1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6"/>
  <sheetViews>
    <sheetView tabSelected="1" zoomScale="85" zoomScaleNormal="85" topLeftCell="A21" workbookViewId="0">
      <selection activeCell="O22" sqref="O22"/>
    </sheetView>
  </sheetViews>
  <sheetFormatPr defaultColWidth="8.85833333333333" defaultRowHeight="13.5"/>
  <cols>
    <col min="1" max="1" width="5" customWidth="1"/>
    <col min="2" max="2" width="7.13333333333333" customWidth="1"/>
    <col min="3" max="3" width="11.775" customWidth="1"/>
    <col min="4" max="4" width="25" customWidth="1"/>
    <col min="5" max="6" width="6.525" style="2" customWidth="1"/>
    <col min="7" max="7" width="20.2666666666667" style="2" customWidth="1"/>
    <col min="8" max="8" width="6.525" style="2" customWidth="1"/>
    <col min="9" max="9" width="11.5" style="3" customWidth="1"/>
    <col min="10" max="10" width="10.6666666666667" style="2" customWidth="1"/>
    <col min="11" max="11" width="7.66666666666667" style="4" customWidth="1"/>
    <col min="12" max="12" width="7.66666666666667" style="2" customWidth="1"/>
    <col min="13" max="13" width="33.7333333333333" style="2" customWidth="1"/>
    <col min="14" max="14" width="5.6" style="2" customWidth="1"/>
    <col min="15" max="15" width="8.46666666666667" style="2" customWidth="1"/>
    <col min="16" max="16" width="34.1333333333333" style="2" customWidth="1"/>
    <col min="17" max="17" width="10.0666666666667" style="3" customWidth="1"/>
    <col min="18" max="18" width="9.26666666666667" style="2" customWidth="1"/>
    <col min="19" max="19" width="20.925" style="5" customWidth="1"/>
    <col min="20" max="20" width="14.2666666666667" style="4" customWidth="1"/>
    <col min="21" max="21" width="7.46666666666667" customWidth="1"/>
    <col min="22" max="22" width="9.7" customWidth="1"/>
  </cols>
  <sheetData>
    <row r="1" ht="42" customHeight="1" spans="1:22">
      <c r="A1" s="6" t="s">
        <v>0</v>
      </c>
      <c r="B1" s="7"/>
      <c r="C1" s="7"/>
      <c r="D1" s="7"/>
      <c r="E1" s="7"/>
      <c r="F1" s="7"/>
      <c r="G1" s="7"/>
      <c r="H1" s="7"/>
      <c r="I1" s="50"/>
      <c r="J1" s="7"/>
      <c r="K1" s="51"/>
      <c r="L1" s="7"/>
      <c r="M1" s="7"/>
      <c r="N1" s="7"/>
      <c r="O1" s="7"/>
      <c r="P1" s="7"/>
      <c r="Q1" s="50"/>
      <c r="R1" s="7"/>
      <c r="S1" s="75"/>
      <c r="T1" s="51"/>
      <c r="U1" s="7"/>
      <c r="V1" s="7"/>
    </row>
    <row r="2" ht="42" customHeight="1" spans="1:22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/>
      <c r="G2" s="13"/>
      <c r="H2" s="14"/>
      <c r="I2" s="52" t="s">
        <v>6</v>
      </c>
      <c r="J2" s="53"/>
      <c r="K2" s="54"/>
      <c r="L2" s="53"/>
      <c r="M2" s="53"/>
      <c r="N2" s="53"/>
      <c r="O2" s="53"/>
      <c r="P2" s="53"/>
      <c r="Q2" s="76"/>
      <c r="R2" s="77" t="s">
        <v>7</v>
      </c>
      <c r="S2" s="13"/>
      <c r="T2" s="78" t="s">
        <v>8</v>
      </c>
      <c r="U2" s="79" t="s">
        <v>9</v>
      </c>
      <c r="V2" s="79" t="s">
        <v>10</v>
      </c>
    </row>
    <row r="3" ht="66" customHeight="1" spans="1:22">
      <c r="A3" s="15"/>
      <c r="B3" s="16"/>
      <c r="C3" s="17"/>
      <c r="D3" s="18"/>
      <c r="E3" s="19" t="s">
        <v>11</v>
      </c>
      <c r="F3" s="20" t="s">
        <v>12</v>
      </c>
      <c r="G3" s="20" t="s">
        <v>13</v>
      </c>
      <c r="H3" s="21" t="s">
        <v>14</v>
      </c>
      <c r="I3" s="55" t="s">
        <v>15</v>
      </c>
      <c r="J3" s="56" t="s">
        <v>16</v>
      </c>
      <c r="K3" s="57" t="s">
        <v>17</v>
      </c>
      <c r="L3" s="20" t="s">
        <v>18</v>
      </c>
      <c r="M3" s="56" t="s">
        <v>16</v>
      </c>
      <c r="N3" s="56" t="s">
        <v>19</v>
      </c>
      <c r="O3" s="20" t="s">
        <v>20</v>
      </c>
      <c r="P3" s="56" t="s">
        <v>16</v>
      </c>
      <c r="Q3" s="80" t="s">
        <v>21</v>
      </c>
      <c r="R3" s="81" t="s">
        <v>22</v>
      </c>
      <c r="S3" s="82" t="s">
        <v>16</v>
      </c>
      <c r="T3" s="83"/>
      <c r="U3" s="84"/>
      <c r="V3" s="84"/>
    </row>
    <row r="4" ht="27" spans="1:22">
      <c r="A4" s="22">
        <v>1</v>
      </c>
      <c r="B4" s="23" t="s">
        <v>23</v>
      </c>
      <c r="C4" s="24" t="s">
        <v>24</v>
      </c>
      <c r="D4" s="25" t="s">
        <v>25</v>
      </c>
      <c r="E4" s="26">
        <v>60</v>
      </c>
      <c r="F4" s="27">
        <v>0</v>
      </c>
      <c r="G4" s="28" t="s">
        <v>26</v>
      </c>
      <c r="H4" s="29">
        <v>60</v>
      </c>
      <c r="I4" s="58">
        <v>85.8</v>
      </c>
      <c r="J4" s="28" t="s">
        <v>27</v>
      </c>
      <c r="K4" s="59">
        <v>100</v>
      </c>
      <c r="L4" s="59">
        <v>300</v>
      </c>
      <c r="M4" s="60" t="s">
        <v>28</v>
      </c>
      <c r="N4" s="61">
        <v>0</v>
      </c>
      <c r="O4" s="61">
        <v>0</v>
      </c>
      <c r="P4" s="62">
        <v>0</v>
      </c>
      <c r="Q4" s="85">
        <f t="shared" ref="Q4:Q36" si="0">0.4*I4+0.3*K4+0.3*N4</f>
        <v>64.32</v>
      </c>
      <c r="R4" s="26">
        <v>30</v>
      </c>
      <c r="S4" s="86" t="s">
        <v>29</v>
      </c>
      <c r="T4" s="87">
        <f t="shared" ref="T4:T36" si="1">0.05*H4+0.9*Q4+0.05*R4</f>
        <v>62.388</v>
      </c>
      <c r="U4" s="88" t="s">
        <v>30</v>
      </c>
      <c r="V4" s="88" t="s">
        <v>31</v>
      </c>
    </row>
    <row r="5" ht="36" spans="1:22">
      <c r="A5" s="22">
        <v>2</v>
      </c>
      <c r="B5" s="30" t="s">
        <v>32</v>
      </c>
      <c r="C5" s="24">
        <v>8240610903</v>
      </c>
      <c r="D5" s="25" t="s">
        <v>25</v>
      </c>
      <c r="E5" s="31">
        <v>60</v>
      </c>
      <c r="F5" s="32">
        <v>15</v>
      </c>
      <c r="G5" s="33" t="s">
        <v>33</v>
      </c>
      <c r="H5" s="34">
        <v>75</v>
      </c>
      <c r="I5" s="63">
        <v>91</v>
      </c>
      <c r="J5" s="37" t="s">
        <v>27</v>
      </c>
      <c r="K5" s="61">
        <v>0</v>
      </c>
      <c r="L5" s="61">
        <v>0</v>
      </c>
      <c r="M5" s="44" t="s">
        <v>26</v>
      </c>
      <c r="N5" s="61">
        <v>0</v>
      </c>
      <c r="O5" s="61">
        <v>0</v>
      </c>
      <c r="P5" s="44" t="s">
        <v>26</v>
      </c>
      <c r="Q5" s="85">
        <f t="shared" si="0"/>
        <v>36.4</v>
      </c>
      <c r="R5" s="31">
        <v>100</v>
      </c>
      <c r="S5" s="89" t="s">
        <v>34</v>
      </c>
      <c r="T5" s="87">
        <f t="shared" si="1"/>
        <v>41.51</v>
      </c>
      <c r="U5" s="88" t="s">
        <v>35</v>
      </c>
      <c r="V5" s="88" t="s">
        <v>36</v>
      </c>
    </row>
    <row r="6" ht="54" spans="1:22">
      <c r="A6" s="22">
        <v>3</v>
      </c>
      <c r="B6" s="30" t="s">
        <v>37</v>
      </c>
      <c r="C6" s="24" t="s">
        <v>38</v>
      </c>
      <c r="D6" s="25" t="s">
        <v>25</v>
      </c>
      <c r="E6" s="31">
        <v>60</v>
      </c>
      <c r="F6" s="27">
        <v>0</v>
      </c>
      <c r="G6" s="35" t="s">
        <v>26</v>
      </c>
      <c r="H6" s="36">
        <v>60</v>
      </c>
      <c r="I6" s="63">
        <v>90.33333</v>
      </c>
      <c r="J6" s="37" t="s">
        <v>27</v>
      </c>
      <c r="K6" s="61">
        <v>0</v>
      </c>
      <c r="L6" s="61">
        <v>0</v>
      </c>
      <c r="M6" s="44" t="s">
        <v>26</v>
      </c>
      <c r="N6" s="61">
        <v>0</v>
      </c>
      <c r="O6" s="61">
        <v>0</v>
      </c>
      <c r="P6" s="44" t="s">
        <v>26</v>
      </c>
      <c r="Q6" s="85">
        <f t="shared" si="0"/>
        <v>36.133332</v>
      </c>
      <c r="R6" s="31">
        <v>100</v>
      </c>
      <c r="S6" s="90" t="s">
        <v>39</v>
      </c>
      <c r="T6" s="87">
        <f t="shared" si="1"/>
        <v>40.5199988</v>
      </c>
      <c r="U6" s="88" t="s">
        <v>40</v>
      </c>
      <c r="V6" s="88" t="s">
        <v>41</v>
      </c>
    </row>
    <row r="7" ht="27" spans="1:22">
      <c r="A7" s="22">
        <v>4</v>
      </c>
      <c r="B7" s="30" t="s">
        <v>42</v>
      </c>
      <c r="C7" s="24" t="s">
        <v>43</v>
      </c>
      <c r="D7" s="25" t="s">
        <v>25</v>
      </c>
      <c r="E7" s="31">
        <v>60</v>
      </c>
      <c r="F7" s="27">
        <v>0</v>
      </c>
      <c r="G7" s="35" t="s">
        <v>26</v>
      </c>
      <c r="H7" s="36">
        <v>60</v>
      </c>
      <c r="I7" s="63">
        <v>92.33</v>
      </c>
      <c r="J7" s="44" t="s">
        <v>27</v>
      </c>
      <c r="K7" s="61">
        <v>0</v>
      </c>
      <c r="L7" s="61">
        <v>0</v>
      </c>
      <c r="M7" s="44" t="s">
        <v>26</v>
      </c>
      <c r="N7" s="61">
        <v>0</v>
      </c>
      <c r="O7" s="61">
        <v>0</v>
      </c>
      <c r="P7" s="44" t="s">
        <v>26</v>
      </c>
      <c r="Q7" s="85">
        <f t="shared" si="0"/>
        <v>36.932</v>
      </c>
      <c r="R7" s="31">
        <v>80</v>
      </c>
      <c r="S7" s="91" t="s">
        <v>44</v>
      </c>
      <c r="T7" s="87">
        <f t="shared" si="1"/>
        <v>40.2388</v>
      </c>
      <c r="U7" s="88" t="s">
        <v>45</v>
      </c>
      <c r="V7" s="88" t="s">
        <v>46</v>
      </c>
    </row>
    <row r="8" ht="27" spans="1:22">
      <c r="A8" s="22">
        <v>5</v>
      </c>
      <c r="B8" s="30" t="s">
        <v>47</v>
      </c>
      <c r="C8" s="24" t="s">
        <v>48</v>
      </c>
      <c r="D8" s="25" t="s">
        <v>25</v>
      </c>
      <c r="E8" s="31">
        <v>60</v>
      </c>
      <c r="F8" s="32">
        <v>5</v>
      </c>
      <c r="G8" s="37" t="s">
        <v>49</v>
      </c>
      <c r="H8" s="36">
        <v>65</v>
      </c>
      <c r="I8" s="63">
        <f>(91+92+88+71+87+92+91+96+77+87+80+75+91+90+90)/15</f>
        <v>86.5333333333333</v>
      </c>
      <c r="J8" s="37" t="s">
        <v>27</v>
      </c>
      <c r="K8" s="64">
        <f>L8/3</f>
        <v>5</v>
      </c>
      <c r="L8" s="44">
        <v>15</v>
      </c>
      <c r="M8" s="37" t="s">
        <v>50</v>
      </c>
      <c r="N8" s="61">
        <v>0</v>
      </c>
      <c r="O8" s="61">
        <v>0</v>
      </c>
      <c r="P8" s="37" t="s">
        <v>26</v>
      </c>
      <c r="Q8" s="85">
        <f t="shared" si="0"/>
        <v>36.1133333333333</v>
      </c>
      <c r="R8" s="31">
        <v>70</v>
      </c>
      <c r="S8" s="90" t="s">
        <v>51</v>
      </c>
      <c r="T8" s="87">
        <f t="shared" si="1"/>
        <v>39.252</v>
      </c>
      <c r="U8" s="88" t="s">
        <v>52</v>
      </c>
      <c r="V8" s="88" t="s">
        <v>53</v>
      </c>
    </row>
    <row r="9" ht="40.5" spans="1:22">
      <c r="A9" s="22">
        <v>6</v>
      </c>
      <c r="B9" s="30" t="s">
        <v>54</v>
      </c>
      <c r="C9" s="24" t="s">
        <v>55</v>
      </c>
      <c r="D9" s="25" t="s">
        <v>25</v>
      </c>
      <c r="E9" s="31">
        <v>60</v>
      </c>
      <c r="F9" s="32">
        <v>3</v>
      </c>
      <c r="G9" s="38" t="s">
        <v>56</v>
      </c>
      <c r="H9" s="29">
        <v>63</v>
      </c>
      <c r="I9" s="63">
        <v>87.07</v>
      </c>
      <c r="J9" s="37" t="s">
        <v>27</v>
      </c>
      <c r="K9" s="61">
        <v>0</v>
      </c>
      <c r="L9" s="61">
        <v>0</v>
      </c>
      <c r="M9" s="44" t="s">
        <v>26</v>
      </c>
      <c r="N9" s="61">
        <v>0</v>
      </c>
      <c r="O9" s="61">
        <v>0</v>
      </c>
      <c r="P9" s="44" t="s">
        <v>26</v>
      </c>
      <c r="Q9" s="85">
        <f t="shared" si="0"/>
        <v>34.828</v>
      </c>
      <c r="R9" s="31">
        <v>95</v>
      </c>
      <c r="S9" s="91" t="s">
        <v>57</v>
      </c>
      <c r="T9" s="87">
        <f t="shared" si="1"/>
        <v>39.2452</v>
      </c>
      <c r="U9" s="88" t="s">
        <v>58</v>
      </c>
      <c r="V9" s="88" t="s">
        <v>59</v>
      </c>
    </row>
    <row r="10" ht="25.5" spans="1:22">
      <c r="A10" s="22">
        <v>7</v>
      </c>
      <c r="B10" s="30" t="s">
        <v>60</v>
      </c>
      <c r="C10" s="24" t="s">
        <v>61</v>
      </c>
      <c r="D10" s="25" t="s">
        <v>25</v>
      </c>
      <c r="E10" s="39">
        <v>60</v>
      </c>
      <c r="F10" s="27">
        <v>26</v>
      </c>
      <c r="G10" s="40" t="s">
        <v>62</v>
      </c>
      <c r="H10" s="41">
        <v>86</v>
      </c>
      <c r="I10" s="65">
        <v>85.73</v>
      </c>
      <c r="J10" s="66" t="s">
        <v>27</v>
      </c>
      <c r="K10" s="61">
        <v>0</v>
      </c>
      <c r="L10" s="61">
        <v>0</v>
      </c>
      <c r="M10" s="44" t="s">
        <v>26</v>
      </c>
      <c r="N10" s="67">
        <v>0</v>
      </c>
      <c r="O10" s="61">
        <v>0</v>
      </c>
      <c r="P10" s="44" t="s">
        <v>26</v>
      </c>
      <c r="Q10" s="85">
        <f t="shared" si="0"/>
        <v>34.292</v>
      </c>
      <c r="R10" s="22">
        <v>80</v>
      </c>
      <c r="S10" s="92" t="s">
        <v>63</v>
      </c>
      <c r="T10" s="87">
        <f t="shared" si="1"/>
        <v>39.1628</v>
      </c>
      <c r="U10" s="88" t="s">
        <v>64</v>
      </c>
      <c r="V10" s="88" t="s">
        <v>65</v>
      </c>
    </row>
    <row r="11" ht="40.5" spans="1:22">
      <c r="A11" s="22">
        <v>8</v>
      </c>
      <c r="B11" s="30" t="s">
        <v>66</v>
      </c>
      <c r="C11" s="24" t="s">
        <v>67</v>
      </c>
      <c r="D11" s="25" t="s">
        <v>25</v>
      </c>
      <c r="E11" s="31">
        <v>60</v>
      </c>
      <c r="F11" s="27">
        <v>0</v>
      </c>
      <c r="G11" s="28" t="s">
        <v>26</v>
      </c>
      <c r="H11" s="36">
        <v>60</v>
      </c>
      <c r="I11" s="63">
        <v>86.53</v>
      </c>
      <c r="J11" s="44" t="s">
        <v>27</v>
      </c>
      <c r="K11" s="61">
        <v>0</v>
      </c>
      <c r="L11" s="61">
        <v>0</v>
      </c>
      <c r="M11" s="44" t="s">
        <v>26</v>
      </c>
      <c r="N11" s="61">
        <v>0</v>
      </c>
      <c r="O11" s="61">
        <v>0</v>
      </c>
      <c r="P11" s="44" t="s">
        <v>26</v>
      </c>
      <c r="Q11" s="85">
        <f t="shared" si="0"/>
        <v>34.612</v>
      </c>
      <c r="R11" s="31">
        <v>100</v>
      </c>
      <c r="S11" s="91" t="s">
        <v>68</v>
      </c>
      <c r="T11" s="87">
        <f t="shared" si="1"/>
        <v>39.1508</v>
      </c>
      <c r="U11" s="88" t="s">
        <v>69</v>
      </c>
      <c r="V11" s="88" t="s">
        <v>70</v>
      </c>
    </row>
    <row r="12" ht="27" spans="1:22">
      <c r="A12" s="22">
        <v>9</v>
      </c>
      <c r="B12" s="30" t="s">
        <v>71</v>
      </c>
      <c r="C12" s="24" t="s">
        <v>72</v>
      </c>
      <c r="D12" s="25" t="s">
        <v>25</v>
      </c>
      <c r="E12" s="31">
        <v>60</v>
      </c>
      <c r="F12" s="27">
        <v>0</v>
      </c>
      <c r="G12" s="28" t="s">
        <v>26</v>
      </c>
      <c r="H12" s="36">
        <v>60</v>
      </c>
      <c r="I12" s="63">
        <v>89.27</v>
      </c>
      <c r="J12" s="44" t="s">
        <v>27</v>
      </c>
      <c r="K12" s="61">
        <v>0</v>
      </c>
      <c r="L12" s="61">
        <v>0</v>
      </c>
      <c r="M12" s="44" t="s">
        <v>26</v>
      </c>
      <c r="N12" s="61">
        <v>0</v>
      </c>
      <c r="O12" s="61">
        <v>0</v>
      </c>
      <c r="P12" s="44" t="s">
        <v>26</v>
      </c>
      <c r="Q12" s="85">
        <f t="shared" si="0"/>
        <v>35.708</v>
      </c>
      <c r="R12" s="31">
        <v>80</v>
      </c>
      <c r="S12" s="91" t="s">
        <v>73</v>
      </c>
      <c r="T12" s="87">
        <f t="shared" si="1"/>
        <v>39.1372</v>
      </c>
      <c r="U12" s="88" t="s">
        <v>74</v>
      </c>
      <c r="V12" s="88" t="s">
        <v>75</v>
      </c>
    </row>
    <row r="13" ht="54" spans="1:22">
      <c r="A13" s="22">
        <v>10</v>
      </c>
      <c r="B13" s="30" t="s">
        <v>76</v>
      </c>
      <c r="C13" s="24">
        <v>8240610901</v>
      </c>
      <c r="D13" s="25" t="s">
        <v>25</v>
      </c>
      <c r="E13" s="31">
        <v>60</v>
      </c>
      <c r="F13" s="32">
        <v>13</v>
      </c>
      <c r="G13" s="42" t="s">
        <v>77</v>
      </c>
      <c r="H13" s="36">
        <v>73</v>
      </c>
      <c r="I13" s="63">
        <v>88.33</v>
      </c>
      <c r="J13" s="37" t="s">
        <v>27</v>
      </c>
      <c r="K13" s="64">
        <f>L13/3</f>
        <v>5</v>
      </c>
      <c r="L13" s="44">
        <v>15</v>
      </c>
      <c r="M13" s="37" t="s">
        <v>78</v>
      </c>
      <c r="N13" s="61">
        <v>0</v>
      </c>
      <c r="O13" s="61">
        <v>0</v>
      </c>
      <c r="P13" s="44" t="s">
        <v>26</v>
      </c>
      <c r="Q13" s="85">
        <f t="shared" si="0"/>
        <v>36.832</v>
      </c>
      <c r="R13" s="31">
        <v>30</v>
      </c>
      <c r="S13" s="90" t="s">
        <v>29</v>
      </c>
      <c r="T13" s="87">
        <f t="shared" si="1"/>
        <v>38.2988</v>
      </c>
      <c r="U13" s="88" t="s">
        <v>79</v>
      </c>
      <c r="V13" s="88" t="s">
        <v>80</v>
      </c>
    </row>
    <row r="14" ht="28" customHeight="1" spans="1:22">
      <c r="A14" s="22">
        <v>11</v>
      </c>
      <c r="B14" s="30" t="s">
        <v>81</v>
      </c>
      <c r="C14" s="24">
        <v>8240610835</v>
      </c>
      <c r="D14" s="25" t="s">
        <v>25</v>
      </c>
      <c r="E14" s="31">
        <v>60</v>
      </c>
      <c r="F14" s="32">
        <v>5</v>
      </c>
      <c r="G14" s="37" t="s">
        <v>82</v>
      </c>
      <c r="H14" s="36">
        <v>65</v>
      </c>
      <c r="I14" s="63">
        <v>82.73</v>
      </c>
      <c r="J14" s="37" t="s">
        <v>27</v>
      </c>
      <c r="K14" s="61">
        <v>0</v>
      </c>
      <c r="L14" s="61">
        <v>0</v>
      </c>
      <c r="M14" s="44" t="s">
        <v>26</v>
      </c>
      <c r="N14" s="61">
        <v>0</v>
      </c>
      <c r="O14" s="61">
        <v>0</v>
      </c>
      <c r="P14" s="44" t="s">
        <v>26</v>
      </c>
      <c r="Q14" s="85">
        <f t="shared" si="0"/>
        <v>33.092</v>
      </c>
      <c r="R14" s="31">
        <v>100</v>
      </c>
      <c r="S14" s="90" t="s">
        <v>83</v>
      </c>
      <c r="T14" s="87">
        <f t="shared" si="1"/>
        <v>38.0328</v>
      </c>
      <c r="U14" s="88" t="s">
        <v>84</v>
      </c>
      <c r="V14" s="88" t="s">
        <v>85</v>
      </c>
    </row>
    <row r="15" ht="162" spans="1:22">
      <c r="A15" s="22">
        <v>12</v>
      </c>
      <c r="B15" s="30" t="s">
        <v>86</v>
      </c>
      <c r="C15" s="24">
        <v>8240610851</v>
      </c>
      <c r="D15" s="25" t="s">
        <v>25</v>
      </c>
      <c r="E15" s="31">
        <v>60</v>
      </c>
      <c r="F15" s="32">
        <v>24</v>
      </c>
      <c r="G15" s="43" t="s">
        <v>87</v>
      </c>
      <c r="H15" s="36">
        <v>84</v>
      </c>
      <c r="I15" s="63">
        <v>85.6</v>
      </c>
      <c r="J15" s="44" t="s">
        <v>27</v>
      </c>
      <c r="K15" s="61">
        <v>0</v>
      </c>
      <c r="L15" s="61">
        <v>0</v>
      </c>
      <c r="M15" s="44" t="s">
        <v>26</v>
      </c>
      <c r="N15" s="61">
        <v>0</v>
      </c>
      <c r="O15" s="61">
        <v>0</v>
      </c>
      <c r="P15" s="44" t="s">
        <v>26</v>
      </c>
      <c r="Q15" s="85">
        <f t="shared" si="0"/>
        <v>34.24</v>
      </c>
      <c r="R15" s="31">
        <v>30</v>
      </c>
      <c r="S15" s="91" t="s">
        <v>29</v>
      </c>
      <c r="T15" s="87">
        <f t="shared" si="1"/>
        <v>36.516</v>
      </c>
      <c r="U15" s="88" t="s">
        <v>88</v>
      </c>
      <c r="V15" s="88" t="s">
        <v>89</v>
      </c>
    </row>
    <row r="16" ht="27" spans="1:22">
      <c r="A16" s="22">
        <v>13</v>
      </c>
      <c r="B16" s="30" t="s">
        <v>90</v>
      </c>
      <c r="C16" s="24" t="s">
        <v>91</v>
      </c>
      <c r="D16" s="25" t="s">
        <v>25</v>
      </c>
      <c r="E16" s="31">
        <v>60</v>
      </c>
      <c r="F16" s="32">
        <v>3</v>
      </c>
      <c r="G16" s="44" t="s">
        <v>92</v>
      </c>
      <c r="H16" s="36">
        <v>63</v>
      </c>
      <c r="I16" s="63">
        <v>84.27</v>
      </c>
      <c r="J16" s="37" t="s">
        <v>27</v>
      </c>
      <c r="K16" s="61">
        <v>0</v>
      </c>
      <c r="L16" s="61">
        <v>0</v>
      </c>
      <c r="M16" s="44" t="s">
        <v>26</v>
      </c>
      <c r="N16" s="61">
        <v>0</v>
      </c>
      <c r="O16" s="61">
        <v>0</v>
      </c>
      <c r="P16" s="44" t="s">
        <v>26</v>
      </c>
      <c r="Q16" s="85">
        <f t="shared" si="0"/>
        <v>33.708</v>
      </c>
      <c r="R16" s="31">
        <v>60</v>
      </c>
      <c r="S16" s="90" t="s">
        <v>93</v>
      </c>
      <c r="T16" s="87">
        <f t="shared" si="1"/>
        <v>36.4872</v>
      </c>
      <c r="U16" s="88" t="s">
        <v>94</v>
      </c>
      <c r="V16" s="88" t="s">
        <v>95</v>
      </c>
    </row>
    <row r="17" ht="67.5" spans="1:22">
      <c r="A17" s="22">
        <v>14</v>
      </c>
      <c r="B17" s="30" t="s">
        <v>96</v>
      </c>
      <c r="C17" s="24" t="s">
        <v>97</v>
      </c>
      <c r="D17" s="25" t="s">
        <v>25</v>
      </c>
      <c r="E17" s="31">
        <v>60</v>
      </c>
      <c r="F17" s="32">
        <v>13</v>
      </c>
      <c r="G17" s="42" t="s">
        <v>98</v>
      </c>
      <c r="H17" s="36">
        <v>73</v>
      </c>
      <c r="I17" s="58">
        <v>78.73</v>
      </c>
      <c r="J17" s="37" t="s">
        <v>27</v>
      </c>
      <c r="K17" s="61">
        <v>0</v>
      </c>
      <c r="L17" s="61">
        <v>0</v>
      </c>
      <c r="M17" s="44" t="s">
        <v>26</v>
      </c>
      <c r="N17" s="61">
        <v>0</v>
      </c>
      <c r="O17" s="61">
        <v>0</v>
      </c>
      <c r="P17" s="44" t="s">
        <v>26</v>
      </c>
      <c r="Q17" s="85">
        <f t="shared" si="0"/>
        <v>31.492</v>
      </c>
      <c r="R17" s="31">
        <v>60</v>
      </c>
      <c r="S17" s="90" t="s">
        <v>99</v>
      </c>
      <c r="T17" s="87">
        <f t="shared" si="1"/>
        <v>34.9928</v>
      </c>
      <c r="U17" s="88" t="s">
        <v>100</v>
      </c>
      <c r="V17" s="88" t="s">
        <v>101</v>
      </c>
    </row>
    <row r="18" spans="1:22">
      <c r="A18" s="22">
        <v>15</v>
      </c>
      <c r="B18" s="30" t="s">
        <v>102</v>
      </c>
      <c r="C18" s="24">
        <v>8240610859</v>
      </c>
      <c r="D18" s="25" t="s">
        <v>25</v>
      </c>
      <c r="E18" s="31">
        <v>60</v>
      </c>
      <c r="F18" s="27">
        <v>0</v>
      </c>
      <c r="G18" s="28" t="s">
        <v>26</v>
      </c>
      <c r="H18" s="36">
        <v>60</v>
      </c>
      <c r="I18" s="63">
        <v>83.47</v>
      </c>
      <c r="J18" s="37" t="s">
        <v>27</v>
      </c>
      <c r="K18" s="61">
        <v>0</v>
      </c>
      <c r="L18" s="61">
        <v>0</v>
      </c>
      <c r="M18" s="44" t="s">
        <v>26</v>
      </c>
      <c r="N18" s="61">
        <v>0</v>
      </c>
      <c r="O18" s="61">
        <v>0</v>
      </c>
      <c r="P18" s="44" t="s">
        <v>26</v>
      </c>
      <c r="Q18" s="85">
        <f t="shared" si="0"/>
        <v>33.388</v>
      </c>
      <c r="R18" s="31">
        <v>30</v>
      </c>
      <c r="S18" s="93" t="s">
        <v>29</v>
      </c>
      <c r="T18" s="87">
        <f t="shared" si="1"/>
        <v>34.5492</v>
      </c>
      <c r="U18" s="88" t="s">
        <v>103</v>
      </c>
      <c r="V18" s="88" t="s">
        <v>104</v>
      </c>
    </row>
    <row r="19" s="1" customFormat="1" spans="1:22">
      <c r="A19" s="22">
        <v>16</v>
      </c>
      <c r="B19" s="30" t="s">
        <v>105</v>
      </c>
      <c r="C19" s="24">
        <v>8240610896</v>
      </c>
      <c r="D19" s="25" t="s">
        <v>25</v>
      </c>
      <c r="E19" s="31">
        <v>60</v>
      </c>
      <c r="F19" s="27">
        <v>0</v>
      </c>
      <c r="G19" s="28" t="s">
        <v>26</v>
      </c>
      <c r="H19" s="36">
        <v>60</v>
      </c>
      <c r="I19" s="63">
        <v>81.13</v>
      </c>
      <c r="J19" s="44" t="s">
        <v>27</v>
      </c>
      <c r="K19" s="64">
        <f>L19/3</f>
        <v>0</v>
      </c>
      <c r="L19" s="27">
        <v>0</v>
      </c>
      <c r="M19" s="44" t="s">
        <v>26</v>
      </c>
      <c r="N19" s="61">
        <v>0</v>
      </c>
      <c r="O19" s="61">
        <v>0</v>
      </c>
      <c r="P19" s="44" t="s">
        <v>26</v>
      </c>
      <c r="Q19" s="85">
        <f t="shared" si="0"/>
        <v>32.452</v>
      </c>
      <c r="R19" s="31">
        <v>30</v>
      </c>
      <c r="S19" s="90" t="s">
        <v>106</v>
      </c>
      <c r="T19" s="87">
        <f t="shared" si="1"/>
        <v>33.7068</v>
      </c>
      <c r="U19" s="88" t="s">
        <v>107</v>
      </c>
      <c r="V19" s="88" t="s">
        <v>108</v>
      </c>
    </row>
    <row r="20" ht="137.25" spans="1:22">
      <c r="A20" s="22">
        <v>1</v>
      </c>
      <c r="B20" s="30" t="s">
        <v>109</v>
      </c>
      <c r="C20" s="24" t="s">
        <v>110</v>
      </c>
      <c r="D20" s="25" t="s">
        <v>111</v>
      </c>
      <c r="E20" s="39">
        <v>60</v>
      </c>
      <c r="F20" s="27">
        <v>31</v>
      </c>
      <c r="G20" s="45" t="s">
        <v>112</v>
      </c>
      <c r="H20" s="41">
        <v>91</v>
      </c>
      <c r="I20" s="65">
        <v>91</v>
      </c>
      <c r="J20" s="35" t="s">
        <v>27</v>
      </c>
      <c r="K20" s="61">
        <v>0</v>
      </c>
      <c r="L20" s="61">
        <v>0</v>
      </c>
      <c r="M20" s="44" t="s">
        <v>26</v>
      </c>
      <c r="N20" s="61">
        <v>0</v>
      </c>
      <c r="O20" s="61">
        <v>0</v>
      </c>
      <c r="P20" s="44" t="s">
        <v>26</v>
      </c>
      <c r="Q20" s="85">
        <f t="shared" si="0"/>
        <v>36.4</v>
      </c>
      <c r="R20" s="22">
        <v>100</v>
      </c>
      <c r="S20" s="94" t="s">
        <v>113</v>
      </c>
      <c r="T20" s="87">
        <f t="shared" si="1"/>
        <v>42.31</v>
      </c>
      <c r="U20" s="88" t="s">
        <v>114</v>
      </c>
      <c r="V20" s="88" t="s">
        <v>115</v>
      </c>
    </row>
    <row r="21" ht="40.5" spans="1:22">
      <c r="A21" s="22">
        <v>2</v>
      </c>
      <c r="B21" s="30" t="s">
        <v>116</v>
      </c>
      <c r="C21" s="24">
        <v>8240610870</v>
      </c>
      <c r="D21" s="25" t="s">
        <v>111</v>
      </c>
      <c r="E21" s="31">
        <v>60</v>
      </c>
      <c r="F21" s="27">
        <v>0</v>
      </c>
      <c r="G21" s="35" t="s">
        <v>26</v>
      </c>
      <c r="H21" s="36">
        <v>60</v>
      </c>
      <c r="I21" s="63">
        <v>88.87</v>
      </c>
      <c r="J21" s="37" t="s">
        <v>27</v>
      </c>
      <c r="K21" s="64">
        <f>L21/3</f>
        <v>5</v>
      </c>
      <c r="L21" s="44">
        <v>15</v>
      </c>
      <c r="M21" s="37" t="s">
        <v>117</v>
      </c>
      <c r="N21" s="61">
        <v>0</v>
      </c>
      <c r="O21" s="61">
        <v>0</v>
      </c>
      <c r="P21" s="44" t="s">
        <v>26</v>
      </c>
      <c r="Q21" s="85">
        <f t="shared" si="0"/>
        <v>37.048</v>
      </c>
      <c r="R21" s="31">
        <v>100</v>
      </c>
      <c r="S21" s="90" t="s">
        <v>118</v>
      </c>
      <c r="T21" s="87">
        <f t="shared" si="1"/>
        <v>41.3432</v>
      </c>
      <c r="U21" s="88" t="s">
        <v>119</v>
      </c>
      <c r="V21" s="88" t="s">
        <v>120</v>
      </c>
    </row>
    <row r="22" ht="40.5" spans="1:22">
      <c r="A22" s="22">
        <v>3</v>
      </c>
      <c r="B22" s="30" t="s">
        <v>121</v>
      </c>
      <c r="C22" s="24" t="s">
        <v>122</v>
      </c>
      <c r="D22" s="25" t="s">
        <v>111</v>
      </c>
      <c r="E22" s="31">
        <v>60</v>
      </c>
      <c r="F22" s="46">
        <v>15</v>
      </c>
      <c r="G22" s="43" t="s">
        <v>123</v>
      </c>
      <c r="H22" s="29">
        <v>75</v>
      </c>
      <c r="I22" s="58">
        <v>89.6</v>
      </c>
      <c r="J22" s="44" t="s">
        <v>27</v>
      </c>
      <c r="K22" s="61">
        <v>0</v>
      </c>
      <c r="L22" s="61">
        <v>0</v>
      </c>
      <c r="M22" s="44" t="s">
        <v>26</v>
      </c>
      <c r="N22" s="61">
        <v>0</v>
      </c>
      <c r="O22" s="61">
        <v>0</v>
      </c>
      <c r="P22" s="44" t="s">
        <v>26</v>
      </c>
      <c r="Q22" s="85">
        <f t="shared" si="0"/>
        <v>35.84</v>
      </c>
      <c r="R22" s="31">
        <v>100</v>
      </c>
      <c r="S22" s="91" t="s">
        <v>124</v>
      </c>
      <c r="T22" s="87">
        <f t="shared" si="1"/>
        <v>41.006</v>
      </c>
      <c r="U22" s="88" t="s">
        <v>125</v>
      </c>
      <c r="V22" s="88" t="s">
        <v>126</v>
      </c>
    </row>
    <row r="23" ht="54" spans="1:22">
      <c r="A23" s="22">
        <v>4</v>
      </c>
      <c r="B23" s="30" t="s">
        <v>127</v>
      </c>
      <c r="C23" s="24" t="s">
        <v>128</v>
      </c>
      <c r="D23" s="25" t="s">
        <v>111</v>
      </c>
      <c r="E23" s="31">
        <v>60</v>
      </c>
      <c r="F23" s="46">
        <v>20</v>
      </c>
      <c r="G23" s="42" t="s">
        <v>129</v>
      </c>
      <c r="H23" s="29">
        <v>80</v>
      </c>
      <c r="I23" s="63">
        <v>88.67</v>
      </c>
      <c r="J23" s="68" t="s">
        <v>27</v>
      </c>
      <c r="K23" s="61">
        <v>0</v>
      </c>
      <c r="L23" s="27">
        <v>0</v>
      </c>
      <c r="M23" s="32" t="s">
        <v>26</v>
      </c>
      <c r="N23" s="61">
        <v>0</v>
      </c>
      <c r="O23" s="61">
        <v>0</v>
      </c>
      <c r="P23" s="44" t="s">
        <v>26</v>
      </c>
      <c r="Q23" s="85">
        <f t="shared" si="0"/>
        <v>35.468</v>
      </c>
      <c r="R23" s="31">
        <v>100</v>
      </c>
      <c r="S23" s="90" t="s">
        <v>130</v>
      </c>
      <c r="T23" s="87">
        <f t="shared" si="1"/>
        <v>40.9212</v>
      </c>
      <c r="U23" s="88" t="s">
        <v>131</v>
      </c>
      <c r="V23" s="88" t="s">
        <v>132</v>
      </c>
    </row>
    <row r="24" ht="50.25" spans="1:22">
      <c r="A24" s="22">
        <v>5</v>
      </c>
      <c r="B24" s="30" t="s">
        <v>133</v>
      </c>
      <c r="C24" s="24">
        <v>8240610802</v>
      </c>
      <c r="D24" s="25" t="s">
        <v>111</v>
      </c>
      <c r="E24" s="39">
        <v>60</v>
      </c>
      <c r="F24" s="27">
        <v>0</v>
      </c>
      <c r="G24" s="35" t="s">
        <v>26</v>
      </c>
      <c r="H24" s="41">
        <v>60</v>
      </c>
      <c r="I24" s="65">
        <v>89.27</v>
      </c>
      <c r="J24" s="35" t="s">
        <v>27</v>
      </c>
      <c r="K24" s="61">
        <v>0</v>
      </c>
      <c r="L24" s="61">
        <v>0</v>
      </c>
      <c r="M24" s="35" t="s">
        <v>26</v>
      </c>
      <c r="N24" s="61">
        <v>0</v>
      </c>
      <c r="O24" s="61">
        <v>0</v>
      </c>
      <c r="P24" s="45" t="s">
        <v>26</v>
      </c>
      <c r="Q24" s="85">
        <f t="shared" si="0"/>
        <v>35.708</v>
      </c>
      <c r="R24" s="22">
        <v>99</v>
      </c>
      <c r="S24" s="94" t="s">
        <v>134</v>
      </c>
      <c r="T24" s="87">
        <f t="shared" si="1"/>
        <v>40.0872</v>
      </c>
      <c r="U24" s="88" t="s">
        <v>135</v>
      </c>
      <c r="V24" s="88" t="s">
        <v>136</v>
      </c>
    </row>
    <row r="25" ht="36" spans="1:22">
      <c r="A25" s="22">
        <v>6</v>
      </c>
      <c r="B25" s="30" t="s">
        <v>137</v>
      </c>
      <c r="C25" s="24" t="s">
        <v>138</v>
      </c>
      <c r="D25" s="25" t="s">
        <v>111</v>
      </c>
      <c r="E25" s="47">
        <v>60</v>
      </c>
      <c r="F25" s="48">
        <v>0</v>
      </c>
      <c r="G25" s="35" t="s">
        <v>26</v>
      </c>
      <c r="H25" s="49">
        <v>60</v>
      </c>
      <c r="I25" s="69">
        <v>84.87</v>
      </c>
      <c r="J25" s="70" t="s">
        <v>27</v>
      </c>
      <c r="K25" s="71">
        <f>L25/3</f>
        <v>3.33333333333333</v>
      </c>
      <c r="L25" s="72">
        <v>10</v>
      </c>
      <c r="M25" s="70" t="s">
        <v>139</v>
      </c>
      <c r="N25" s="61">
        <v>0</v>
      </c>
      <c r="O25" s="61">
        <v>0</v>
      </c>
      <c r="P25" s="44" t="s">
        <v>26</v>
      </c>
      <c r="Q25" s="85">
        <f t="shared" si="0"/>
        <v>34.948</v>
      </c>
      <c r="R25" s="95">
        <v>100</v>
      </c>
      <c r="S25" s="96" t="s">
        <v>140</v>
      </c>
      <c r="T25" s="87">
        <f t="shared" si="1"/>
        <v>39.4532</v>
      </c>
      <c r="U25" s="88" t="s">
        <v>141</v>
      </c>
      <c r="V25" s="88" t="s">
        <v>142</v>
      </c>
    </row>
    <row r="26" ht="204" customHeight="1" spans="1:22">
      <c r="A26" s="22">
        <v>7</v>
      </c>
      <c r="B26" s="30" t="s">
        <v>143</v>
      </c>
      <c r="C26" s="24" t="s">
        <v>144</v>
      </c>
      <c r="D26" s="25" t="s">
        <v>111</v>
      </c>
      <c r="E26" s="39">
        <v>60</v>
      </c>
      <c r="F26" s="27">
        <v>0</v>
      </c>
      <c r="G26" s="35" t="s">
        <v>26</v>
      </c>
      <c r="H26" s="41">
        <v>60</v>
      </c>
      <c r="I26" s="65">
        <v>86.9333</v>
      </c>
      <c r="J26" s="35" t="s">
        <v>27</v>
      </c>
      <c r="K26" s="61">
        <v>0</v>
      </c>
      <c r="L26" s="61">
        <v>0</v>
      </c>
      <c r="M26" s="35" t="s">
        <v>26</v>
      </c>
      <c r="N26" s="61">
        <v>0</v>
      </c>
      <c r="O26" s="61">
        <v>0</v>
      </c>
      <c r="P26" s="35" t="s">
        <v>26</v>
      </c>
      <c r="Q26" s="85">
        <f t="shared" si="0"/>
        <v>34.77332</v>
      </c>
      <c r="R26" s="22">
        <v>85</v>
      </c>
      <c r="S26" s="94" t="s">
        <v>145</v>
      </c>
      <c r="T26" s="87">
        <f t="shared" si="1"/>
        <v>38.545988</v>
      </c>
      <c r="U26" s="88" t="s">
        <v>146</v>
      </c>
      <c r="V26" s="88" t="s">
        <v>147</v>
      </c>
    </row>
    <row r="27" ht="25.5" spans="1:22">
      <c r="A27" s="22">
        <v>8</v>
      </c>
      <c r="B27" s="30" t="s">
        <v>148</v>
      </c>
      <c r="C27" s="24" t="s">
        <v>149</v>
      </c>
      <c r="D27" s="25" t="s">
        <v>111</v>
      </c>
      <c r="E27" s="39">
        <v>60</v>
      </c>
      <c r="F27" s="27">
        <v>0</v>
      </c>
      <c r="G27" s="35" t="s">
        <v>26</v>
      </c>
      <c r="H27" s="41">
        <v>60</v>
      </c>
      <c r="I27" s="65">
        <v>86.8</v>
      </c>
      <c r="J27" s="35" t="s">
        <v>27</v>
      </c>
      <c r="K27" s="61">
        <v>0</v>
      </c>
      <c r="L27" s="61">
        <v>0</v>
      </c>
      <c r="M27" s="44" t="s">
        <v>26</v>
      </c>
      <c r="N27" s="61">
        <v>0</v>
      </c>
      <c r="O27" s="61">
        <v>0</v>
      </c>
      <c r="P27" s="44" t="s">
        <v>26</v>
      </c>
      <c r="Q27" s="85">
        <f t="shared" si="0"/>
        <v>34.72</v>
      </c>
      <c r="R27" s="22">
        <v>84</v>
      </c>
      <c r="S27" s="94" t="s">
        <v>150</v>
      </c>
      <c r="T27" s="87">
        <f t="shared" si="1"/>
        <v>38.448</v>
      </c>
      <c r="U27" s="88" t="s">
        <v>151</v>
      </c>
      <c r="V27" s="88" t="s">
        <v>152</v>
      </c>
    </row>
    <row r="28" ht="27" spans="1:22">
      <c r="A28" s="22">
        <v>9</v>
      </c>
      <c r="B28" s="30" t="s">
        <v>153</v>
      </c>
      <c r="C28" s="24">
        <v>8240610831</v>
      </c>
      <c r="D28" s="25" t="s">
        <v>111</v>
      </c>
      <c r="E28" s="31">
        <v>60</v>
      </c>
      <c r="F28" s="27">
        <v>0</v>
      </c>
      <c r="G28" s="28" t="s">
        <v>26</v>
      </c>
      <c r="H28" s="36">
        <v>60</v>
      </c>
      <c r="I28" s="73">
        <v>87.6</v>
      </c>
      <c r="J28" s="37" t="s">
        <v>27</v>
      </c>
      <c r="K28" s="64">
        <v>2.5</v>
      </c>
      <c r="L28" s="44">
        <v>7.5</v>
      </c>
      <c r="M28" s="37" t="s">
        <v>154</v>
      </c>
      <c r="N28" s="61">
        <v>0</v>
      </c>
      <c r="O28" s="61">
        <v>0</v>
      </c>
      <c r="P28" s="44" t="s">
        <v>26</v>
      </c>
      <c r="Q28" s="85">
        <f t="shared" si="0"/>
        <v>35.79</v>
      </c>
      <c r="R28" s="31">
        <v>40</v>
      </c>
      <c r="S28" s="90" t="s">
        <v>155</v>
      </c>
      <c r="T28" s="87">
        <f t="shared" si="1"/>
        <v>37.211</v>
      </c>
      <c r="U28" s="88" t="s">
        <v>156</v>
      </c>
      <c r="V28" s="88" t="s">
        <v>157</v>
      </c>
    </row>
    <row r="29" spans="1:22">
      <c r="A29" s="22">
        <v>10</v>
      </c>
      <c r="B29" s="30" t="s">
        <v>158</v>
      </c>
      <c r="C29" s="24">
        <v>8240610850</v>
      </c>
      <c r="D29" s="25" t="s">
        <v>111</v>
      </c>
      <c r="E29" s="31">
        <v>60</v>
      </c>
      <c r="F29" s="27">
        <v>0</v>
      </c>
      <c r="G29" s="35" t="s">
        <v>26</v>
      </c>
      <c r="H29" s="36">
        <v>60</v>
      </c>
      <c r="I29" s="63">
        <v>87.47</v>
      </c>
      <c r="J29" s="37" t="s">
        <v>27</v>
      </c>
      <c r="K29" s="61">
        <v>0</v>
      </c>
      <c r="L29" s="61">
        <v>0</v>
      </c>
      <c r="M29" s="44" t="s">
        <v>26</v>
      </c>
      <c r="N29" s="61">
        <v>0</v>
      </c>
      <c r="O29" s="61">
        <v>0</v>
      </c>
      <c r="P29" s="44" t="s">
        <v>26</v>
      </c>
      <c r="Q29" s="85">
        <f t="shared" si="0"/>
        <v>34.988</v>
      </c>
      <c r="R29" s="31">
        <v>30</v>
      </c>
      <c r="S29" s="90" t="s">
        <v>106</v>
      </c>
      <c r="T29" s="87">
        <f t="shared" si="1"/>
        <v>35.9892</v>
      </c>
      <c r="U29" s="88" t="s">
        <v>159</v>
      </c>
      <c r="V29" s="88" t="s">
        <v>160</v>
      </c>
    </row>
    <row r="30" ht="25.5" spans="1:22">
      <c r="A30" s="22">
        <v>11</v>
      </c>
      <c r="B30" s="30" t="s">
        <v>161</v>
      </c>
      <c r="C30" s="24" t="s">
        <v>162</v>
      </c>
      <c r="D30" s="25" t="s">
        <v>111</v>
      </c>
      <c r="E30" s="39">
        <v>60</v>
      </c>
      <c r="F30" s="27">
        <v>0</v>
      </c>
      <c r="G30" s="35" t="s">
        <v>26</v>
      </c>
      <c r="H30" s="41">
        <v>60</v>
      </c>
      <c r="I30" s="65">
        <v>83.53</v>
      </c>
      <c r="J30" s="35" t="s">
        <v>27</v>
      </c>
      <c r="K30" s="61">
        <v>0</v>
      </c>
      <c r="L30" s="74">
        <v>0</v>
      </c>
      <c r="M30" s="35" t="s">
        <v>26</v>
      </c>
      <c r="N30" s="61">
        <v>0</v>
      </c>
      <c r="O30" s="61">
        <v>0</v>
      </c>
      <c r="P30" s="35" t="s">
        <v>26</v>
      </c>
      <c r="Q30" s="85">
        <f t="shared" si="0"/>
        <v>33.412</v>
      </c>
      <c r="R30" s="22">
        <v>55</v>
      </c>
      <c r="S30" s="94" t="s">
        <v>163</v>
      </c>
      <c r="T30" s="87">
        <f t="shared" si="1"/>
        <v>35.8208</v>
      </c>
      <c r="U30" s="88" t="s">
        <v>164</v>
      </c>
      <c r="V30" s="88" t="s">
        <v>165</v>
      </c>
    </row>
    <row r="31" spans="1:22">
      <c r="A31" s="22">
        <v>12</v>
      </c>
      <c r="B31" s="30" t="s">
        <v>166</v>
      </c>
      <c r="C31" s="24" t="s">
        <v>167</v>
      </c>
      <c r="D31" s="25" t="s">
        <v>111</v>
      </c>
      <c r="E31" s="39">
        <v>60</v>
      </c>
      <c r="F31" s="27">
        <v>0</v>
      </c>
      <c r="G31" s="35" t="s">
        <v>26</v>
      </c>
      <c r="H31" s="41">
        <v>60</v>
      </c>
      <c r="I31" s="65">
        <v>87.13</v>
      </c>
      <c r="J31" s="35" t="s">
        <v>27</v>
      </c>
      <c r="K31" s="61">
        <v>0</v>
      </c>
      <c r="L31" s="61">
        <v>0</v>
      </c>
      <c r="M31" s="35" t="s">
        <v>26</v>
      </c>
      <c r="N31" s="61">
        <v>0</v>
      </c>
      <c r="O31" s="61">
        <v>0</v>
      </c>
      <c r="P31" s="35" t="s">
        <v>26</v>
      </c>
      <c r="Q31" s="85">
        <f t="shared" si="0"/>
        <v>34.852</v>
      </c>
      <c r="R31" s="22">
        <v>22</v>
      </c>
      <c r="S31" s="94" t="s">
        <v>168</v>
      </c>
      <c r="T31" s="87">
        <f t="shared" si="1"/>
        <v>35.4668</v>
      </c>
      <c r="U31" s="88" t="s">
        <v>169</v>
      </c>
      <c r="V31" s="88" t="s">
        <v>170</v>
      </c>
    </row>
    <row r="32" ht="120.75" spans="1:22">
      <c r="A32" s="22">
        <v>1</v>
      </c>
      <c r="B32" s="30" t="s">
        <v>171</v>
      </c>
      <c r="C32" s="24">
        <v>8240610830</v>
      </c>
      <c r="D32" s="25" t="s">
        <v>172</v>
      </c>
      <c r="E32" s="39">
        <v>60</v>
      </c>
      <c r="F32" s="27">
        <v>60</v>
      </c>
      <c r="G32" s="33" t="s">
        <v>173</v>
      </c>
      <c r="H32" s="41">
        <v>100</v>
      </c>
      <c r="I32" s="65">
        <v>86.2</v>
      </c>
      <c r="J32" s="40" t="s">
        <v>27</v>
      </c>
      <c r="K32" s="64">
        <v>0</v>
      </c>
      <c r="L32" s="61">
        <v>0</v>
      </c>
      <c r="M32" s="35" t="s">
        <v>26</v>
      </c>
      <c r="N32" s="61">
        <v>0.08</v>
      </c>
      <c r="O32" s="61">
        <v>0.08</v>
      </c>
      <c r="P32" s="40" t="s">
        <v>174</v>
      </c>
      <c r="Q32" s="85">
        <f t="shared" si="0"/>
        <v>34.504</v>
      </c>
      <c r="R32" s="22">
        <v>84</v>
      </c>
      <c r="S32" s="94" t="s">
        <v>175</v>
      </c>
      <c r="T32" s="87">
        <f t="shared" si="1"/>
        <v>40.2536</v>
      </c>
      <c r="U32" s="88" t="s">
        <v>176</v>
      </c>
      <c r="V32" s="88" t="s">
        <v>177</v>
      </c>
    </row>
    <row r="33" spans="1:22">
      <c r="A33" s="22">
        <v>2</v>
      </c>
      <c r="B33" s="30" t="s">
        <v>178</v>
      </c>
      <c r="C33" s="24" t="s">
        <v>179</v>
      </c>
      <c r="D33" s="25" t="s">
        <v>172</v>
      </c>
      <c r="E33" s="31">
        <v>60</v>
      </c>
      <c r="F33" s="27">
        <v>0</v>
      </c>
      <c r="G33" s="44" t="s">
        <v>26</v>
      </c>
      <c r="H33" s="36">
        <v>60</v>
      </c>
      <c r="I33" s="63">
        <v>88.4</v>
      </c>
      <c r="J33" s="44" t="s">
        <v>27</v>
      </c>
      <c r="K33" s="61">
        <v>0</v>
      </c>
      <c r="L33" s="61">
        <v>0</v>
      </c>
      <c r="M33" s="44" t="s">
        <v>26</v>
      </c>
      <c r="N33" s="61">
        <v>0</v>
      </c>
      <c r="O33" s="61">
        <v>0</v>
      </c>
      <c r="P33" s="44" t="s">
        <v>26</v>
      </c>
      <c r="Q33" s="85">
        <f t="shared" si="0"/>
        <v>35.36</v>
      </c>
      <c r="R33" s="31">
        <v>30</v>
      </c>
      <c r="S33" s="91" t="s">
        <v>106</v>
      </c>
      <c r="T33" s="87">
        <f t="shared" si="1"/>
        <v>36.324</v>
      </c>
      <c r="U33" s="88" t="s">
        <v>180</v>
      </c>
      <c r="V33" s="88" t="s">
        <v>181</v>
      </c>
    </row>
    <row r="34" spans="1:22">
      <c r="A34" s="22">
        <v>3</v>
      </c>
      <c r="B34" s="30" t="s">
        <v>182</v>
      </c>
      <c r="C34" s="24">
        <v>8240610884</v>
      </c>
      <c r="D34" s="25" t="s">
        <v>172</v>
      </c>
      <c r="E34" s="31">
        <v>60</v>
      </c>
      <c r="F34" s="27">
        <v>0</v>
      </c>
      <c r="G34" s="35" t="s">
        <v>26</v>
      </c>
      <c r="H34" s="36">
        <v>60</v>
      </c>
      <c r="I34" s="58">
        <v>88.27</v>
      </c>
      <c r="J34" s="37" t="s">
        <v>27</v>
      </c>
      <c r="K34" s="61">
        <v>0</v>
      </c>
      <c r="L34" s="61">
        <v>0</v>
      </c>
      <c r="M34" s="44" t="s">
        <v>26</v>
      </c>
      <c r="N34" s="61">
        <v>0</v>
      </c>
      <c r="O34" s="61">
        <v>0</v>
      </c>
      <c r="P34" s="44" t="s">
        <v>26</v>
      </c>
      <c r="Q34" s="85">
        <f t="shared" si="0"/>
        <v>35.308</v>
      </c>
      <c r="R34" s="31">
        <v>30</v>
      </c>
      <c r="S34" s="90" t="s">
        <v>183</v>
      </c>
      <c r="T34" s="87">
        <f t="shared" si="1"/>
        <v>36.2772</v>
      </c>
      <c r="U34" s="88" t="s">
        <v>184</v>
      </c>
      <c r="V34" s="88" t="s">
        <v>185</v>
      </c>
    </row>
    <row r="35" ht="61" customHeight="1" spans="1:22">
      <c r="A35" s="22">
        <v>4</v>
      </c>
      <c r="B35" s="30" t="s">
        <v>186</v>
      </c>
      <c r="C35" s="24">
        <v>8240610828</v>
      </c>
      <c r="D35" s="25" t="s">
        <v>172</v>
      </c>
      <c r="E35" s="39">
        <v>60</v>
      </c>
      <c r="F35" s="27">
        <v>0</v>
      </c>
      <c r="G35" s="35" t="s">
        <v>26</v>
      </c>
      <c r="H35" s="41">
        <v>60</v>
      </c>
      <c r="I35" s="65">
        <v>81.73</v>
      </c>
      <c r="J35" s="35" t="s">
        <v>27</v>
      </c>
      <c r="K35" s="61">
        <v>0</v>
      </c>
      <c r="L35" s="61">
        <v>0</v>
      </c>
      <c r="M35" s="44" t="s">
        <v>26</v>
      </c>
      <c r="N35" s="61">
        <v>0</v>
      </c>
      <c r="O35" s="61">
        <v>0</v>
      </c>
      <c r="P35" s="44" t="s">
        <v>26</v>
      </c>
      <c r="Q35" s="85">
        <f t="shared" si="0"/>
        <v>32.692</v>
      </c>
      <c r="R35" s="22">
        <v>30</v>
      </c>
      <c r="S35" s="92" t="s">
        <v>29</v>
      </c>
      <c r="T35" s="87">
        <f t="shared" si="1"/>
        <v>33.9228</v>
      </c>
      <c r="U35" s="88" t="s">
        <v>187</v>
      </c>
      <c r="V35" s="88" t="s">
        <v>188</v>
      </c>
    </row>
    <row r="36" spans="1:22">
      <c r="A36" s="22">
        <v>5</v>
      </c>
      <c r="B36" s="30" t="s">
        <v>189</v>
      </c>
      <c r="C36" s="24" t="s">
        <v>190</v>
      </c>
      <c r="D36" s="25" t="s">
        <v>172</v>
      </c>
      <c r="E36" s="39">
        <v>60</v>
      </c>
      <c r="F36" s="27">
        <v>0</v>
      </c>
      <c r="G36" s="35" t="s">
        <v>26</v>
      </c>
      <c r="H36" s="41">
        <v>60</v>
      </c>
      <c r="I36" s="65">
        <v>80.4</v>
      </c>
      <c r="J36" s="35" t="s">
        <v>27</v>
      </c>
      <c r="K36" s="61">
        <v>0</v>
      </c>
      <c r="L36" s="61">
        <v>0</v>
      </c>
      <c r="M36" s="44" t="s">
        <v>26</v>
      </c>
      <c r="N36" s="61">
        <v>0</v>
      </c>
      <c r="O36" s="61">
        <v>0</v>
      </c>
      <c r="P36" s="44" t="s">
        <v>26</v>
      </c>
      <c r="Q36" s="85">
        <f t="shared" si="0"/>
        <v>32.16</v>
      </c>
      <c r="R36" s="22">
        <v>22</v>
      </c>
      <c r="S36" s="94" t="s">
        <v>168</v>
      </c>
      <c r="T36" s="87">
        <f t="shared" si="1"/>
        <v>33.044</v>
      </c>
      <c r="U36" s="88" t="s">
        <v>191</v>
      </c>
      <c r="V36" s="88" t="s">
        <v>192</v>
      </c>
    </row>
  </sheetData>
  <sheetProtection formatCells="0" formatColumns="0" formatRows="0" insertRows="0" insertColumns="0" insertHyperlinks="0" deleteColumns="0" deleteRows="0" sort="0" autoFilter="0" pivotTables="0"/>
  <sortState ref="B5:T37">
    <sortCondition ref="T5:T37" descending="1"/>
  </sortState>
  <mergeCells count="11">
    <mergeCell ref="A1:V1"/>
    <mergeCell ref="E2:H2"/>
    <mergeCell ref="I2:Q2"/>
    <mergeCell ref="R2:S2"/>
    <mergeCell ref="A2:A3"/>
    <mergeCell ref="B2:B3"/>
    <mergeCell ref="C2:C3"/>
    <mergeCell ref="D2:D3"/>
    <mergeCell ref="T2:T3"/>
    <mergeCell ref="U2:U3"/>
    <mergeCell ref="V2:V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WWO_wpscloud_20250918194826-967df87be1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瞿娟</cp:lastModifiedBy>
  <dcterms:created xsi:type="dcterms:W3CDTF">2020-10-05T13:57:00Z</dcterms:created>
  <dcterms:modified xsi:type="dcterms:W3CDTF">2025-10-15T06:32:24Z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8A76864B6A38417EB70917D97AA584EB_13</vt:lpwstr>
  </property>
</Properties>
</file>