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Sheet1!$A$1:$V$65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<sst xmlns="http://schemas.openxmlformats.org/spreadsheetml/2006/main" count="282" uniqueCount="165">
  <si>
    <t>土木工程学院2024-2025学年8230603班级综合素质测评汇总表</t>
  </si>
  <si>
    <r>
      <rPr>
        <b/>
        <sz val="16"/>
        <rFont val="宋体"/>
        <charset val="134"/>
      </rPr>
      <t>序号</t>
    </r>
  </si>
  <si>
    <r>
      <rPr>
        <b/>
        <sz val="16"/>
        <rFont val="宋体"/>
        <charset val="134"/>
      </rPr>
      <t>姓名</t>
    </r>
  </si>
  <si>
    <r>
      <rPr>
        <b/>
        <sz val="16"/>
        <rFont val="宋体"/>
        <charset val="134"/>
      </rPr>
      <t>学号</t>
    </r>
  </si>
  <si>
    <r>
      <rPr>
        <b/>
        <sz val="16"/>
        <rFont val="宋体"/>
        <charset val="134"/>
      </rPr>
      <t>专业</t>
    </r>
  </si>
  <si>
    <r>
      <rPr>
        <b/>
        <sz val="14"/>
        <rFont val="宋体"/>
        <charset val="134"/>
      </rPr>
      <t>德育分（</t>
    </r>
    <r>
      <rPr>
        <b/>
        <sz val="14"/>
        <rFont val="Times New Roman"/>
        <charset val="134"/>
      </rPr>
      <t>D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 xml:space="preserve">）
</t>
    </r>
    <r>
      <rPr>
        <b/>
        <sz val="14"/>
        <rFont val="Times New Roman"/>
        <charset val="134"/>
      </rPr>
      <t>D=D1+D2</t>
    </r>
  </si>
  <si>
    <r>
      <rPr>
        <b/>
        <sz val="14"/>
        <rFont val="宋体"/>
        <charset val="134"/>
      </rPr>
      <t>智育分（</t>
    </r>
    <r>
      <rPr>
        <b/>
        <sz val="14"/>
        <rFont val="Times New Roman"/>
        <charset val="134"/>
      </rPr>
      <t>Z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</t>
    </r>
    <r>
      <rPr>
        <b/>
        <sz val="14"/>
        <rFont val="Times New Roman"/>
        <charset val="134"/>
      </rPr>
      <t xml:space="preserve">  </t>
    </r>
    <r>
      <rPr>
        <b/>
        <sz val="14"/>
        <rFont val="宋体"/>
        <charset val="134"/>
      </rPr>
      <t>高年级：</t>
    </r>
    <r>
      <rPr>
        <b/>
        <sz val="14"/>
        <rFont val="Times New Roman"/>
        <charset val="134"/>
      </rPr>
      <t>Z=0.2Z1+0.4Z2</t>
    </r>
    <r>
      <rPr>
        <b/>
        <sz val="14"/>
        <rFont val="宋体"/>
        <charset val="134"/>
      </rPr>
      <t>＋</t>
    </r>
    <r>
      <rPr>
        <b/>
        <sz val="14"/>
        <rFont val="Times New Roman"/>
        <charset val="134"/>
      </rPr>
      <t>0.4Z3</t>
    </r>
  </si>
  <si>
    <r>
      <rPr>
        <b/>
        <sz val="14"/>
        <rFont val="宋体"/>
        <charset val="134"/>
      </rPr>
      <t>总分（S）</t>
    </r>
    <r>
      <rPr>
        <b/>
        <sz val="14"/>
        <rFont val="Times New Roman"/>
        <charset val="134"/>
      </rPr>
      <t>S=0.05*D+0.9*Z+0.05*J</t>
    </r>
  </si>
  <si>
    <r>
      <rPr>
        <b/>
        <sz val="14"/>
        <rFont val="宋体"/>
        <charset val="134"/>
      </rPr>
      <t>专业名次</t>
    </r>
  </si>
  <si>
    <t>班级
排名</t>
  </si>
  <si>
    <r>
      <rPr>
        <b/>
        <sz val="11"/>
        <rFont val="宋体"/>
        <charset val="134"/>
      </rPr>
      <t>基础分</t>
    </r>
    <r>
      <rPr>
        <b/>
        <sz val="11"/>
        <rFont val="Times New Roman"/>
        <charset val="134"/>
      </rPr>
      <t>D1</t>
    </r>
  </si>
  <si>
    <r>
      <rPr>
        <b/>
        <sz val="11"/>
        <rFont val="宋体"/>
        <charset val="134"/>
      </rPr>
      <t>记实分</t>
    </r>
    <r>
      <rPr>
        <b/>
        <sz val="11"/>
        <rFont val="Times New Roman"/>
        <charset val="134"/>
      </rPr>
      <t>D2</t>
    </r>
  </si>
  <si>
    <t>记实分加/减分原因</t>
  </si>
  <si>
    <t>D</t>
  </si>
  <si>
    <t>Z1</t>
  </si>
  <si>
    <r>
      <rPr>
        <b/>
        <sz val="11"/>
        <rFont val="宋体"/>
        <charset val="134"/>
      </rPr>
      <t>加分原因</t>
    </r>
  </si>
  <si>
    <t>Z2</t>
  </si>
  <si>
    <r>
      <rPr>
        <b/>
        <sz val="11"/>
        <rFont val="宋体"/>
        <charset val="134"/>
      </rPr>
      <t>原始</t>
    </r>
    <r>
      <rPr>
        <b/>
        <sz val="11"/>
        <rFont val="Times New Roman"/>
        <charset val="134"/>
      </rPr>
      <t>Z2</t>
    </r>
  </si>
  <si>
    <t>Z3</t>
  </si>
  <si>
    <r>
      <rPr>
        <b/>
        <sz val="11"/>
        <rFont val="宋体"/>
        <charset val="134"/>
      </rPr>
      <t>原始</t>
    </r>
    <r>
      <rPr>
        <b/>
        <sz val="11"/>
        <rFont val="Times New Roman"/>
        <charset val="134"/>
      </rPr>
      <t>Z3</t>
    </r>
  </si>
  <si>
    <t>Z</t>
  </si>
  <si>
    <t>J</t>
  </si>
  <si>
    <t>加分原因</t>
  </si>
  <si>
    <r>
      <rPr>
        <sz val="10"/>
        <rFont val="宋体-简"/>
        <charset val="134"/>
      </rPr>
      <t>王涵琦</t>
    </r>
  </si>
  <si>
    <r>
      <rPr>
        <sz val="10"/>
        <rFont val="宋体"/>
        <charset val="134"/>
      </rPr>
      <t>工程项目管理</t>
    </r>
  </si>
  <si>
    <t>基础分60</t>
  </si>
  <si>
    <t>无</t>
  </si>
  <si>
    <r>
      <rPr>
        <sz val="10"/>
        <rFont val="Times New Roman"/>
        <charset val="134"/>
      </rPr>
      <t>Journal of building engineering(SCI/</t>
    </r>
    <r>
      <rPr>
        <sz val="10"/>
        <rFont val="宋体-简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-简"/>
        <charset val="134"/>
      </rPr>
      <t>一作</t>
    </r>
    <r>
      <rPr>
        <sz val="10"/>
        <rFont val="Times New Roman"/>
        <charset val="134"/>
      </rPr>
      <t>)300</t>
    </r>
    <r>
      <rPr>
        <sz val="10"/>
        <rFont val="宋体-简"/>
        <charset val="134"/>
      </rPr>
      <t>分</t>
    </r>
  </si>
  <si>
    <r>
      <rPr>
        <sz val="10"/>
        <rFont val="宋体-简"/>
        <charset val="134"/>
      </rPr>
      <t>第十九届</t>
    </r>
    <r>
      <rPr>
        <sz val="10"/>
        <rFont val="Times New Roman"/>
        <charset val="134"/>
      </rPr>
      <t>“</t>
    </r>
    <r>
      <rPr>
        <sz val="10"/>
        <rFont val="宋体-简"/>
        <charset val="134"/>
      </rPr>
      <t>挑战杯</t>
    </r>
    <r>
      <rPr>
        <sz val="10"/>
        <rFont val="Times New Roman"/>
        <charset val="134"/>
      </rPr>
      <t>”</t>
    </r>
    <r>
      <rPr>
        <sz val="10"/>
        <rFont val="宋体-简"/>
        <charset val="134"/>
      </rPr>
      <t>全国大学生课外学术科技作品竞赛</t>
    </r>
    <r>
      <rPr>
        <sz val="10"/>
        <rFont val="Times New Roman"/>
        <charset val="134"/>
      </rPr>
      <t>“</t>
    </r>
    <r>
      <rPr>
        <sz val="10"/>
        <rFont val="宋体-简"/>
        <charset val="134"/>
      </rPr>
      <t>揭榜挂帅</t>
    </r>
    <r>
      <rPr>
        <sz val="10"/>
        <rFont val="Times New Roman"/>
        <charset val="134"/>
      </rPr>
      <t>”</t>
    </r>
    <r>
      <rPr>
        <sz val="10"/>
        <rFont val="宋体-简"/>
        <charset val="134"/>
      </rPr>
      <t>专项赛（国家级</t>
    </r>
    <r>
      <rPr>
        <sz val="10"/>
        <rFont val="Times New Roman"/>
        <charset val="134"/>
      </rPr>
      <t>/</t>
    </r>
    <r>
      <rPr>
        <sz val="10"/>
        <rFont val="宋体-简"/>
        <charset val="134"/>
      </rPr>
      <t>三等奖</t>
    </r>
    <r>
      <rPr>
        <sz val="10"/>
        <rFont val="Times New Roman"/>
        <charset val="134"/>
      </rPr>
      <t>/1</t>
    </r>
    <r>
      <rPr>
        <sz val="10"/>
        <rFont val="宋体-简"/>
        <charset val="134"/>
      </rPr>
      <t>作）</t>
    </r>
    <r>
      <rPr>
        <sz val="10"/>
        <rFont val="Times New Roman"/>
        <charset val="134"/>
      </rPr>
      <t>150</t>
    </r>
    <r>
      <rPr>
        <sz val="10"/>
        <rFont val="宋体-简"/>
        <charset val="134"/>
      </rPr>
      <t>分</t>
    </r>
  </si>
  <si>
    <t>社会实践20分；学术活动30分；心理信息员25分</t>
  </si>
  <si>
    <t>1/11</t>
  </si>
  <si>
    <t>1/32</t>
  </si>
  <si>
    <r>
      <rPr>
        <sz val="10"/>
        <rFont val="宋体"/>
        <charset val="134"/>
      </rPr>
      <t>单园翔</t>
    </r>
  </si>
  <si>
    <r>
      <rPr>
        <sz val="10"/>
        <rFont val="宋体"/>
        <charset val="134"/>
      </rPr>
      <t>市政工程</t>
    </r>
  </si>
  <si>
    <r>
      <rPr>
        <sz val="10"/>
        <rFont val="Times New Roman"/>
        <charset val="134"/>
      </rPr>
      <t>Process Safety and Environmental Protection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/300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Environmental Technology &amp; Innovation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/300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</si>
  <si>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其他学科竞赛（省级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一等奖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排名第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分</t>
    </r>
  </si>
  <si>
    <t>团支部副书记30；学术活动30分</t>
  </si>
  <si>
    <t>2/32</t>
  </si>
  <si>
    <r>
      <rPr>
        <sz val="10"/>
        <color theme="1"/>
        <rFont val="宋体"/>
        <charset val="134"/>
      </rPr>
      <t>付诗雨</t>
    </r>
  </si>
  <si>
    <t>8230610799</t>
  </si>
  <si>
    <r>
      <rPr>
        <sz val="10"/>
        <color theme="1"/>
        <rFont val="宋体"/>
        <charset val="134"/>
      </rPr>
      <t>市政工程</t>
    </r>
  </si>
  <si>
    <t xml:space="preserve">基础分60；
</t>
  </si>
  <si>
    <r>
      <rPr>
        <sz val="10"/>
        <color theme="1"/>
        <rFont val="Times New Roman"/>
        <charset val="134"/>
      </rPr>
      <t>Colloids and Surfaces A: Physicochemical and Engineering Aspects(SCI/</t>
    </r>
    <r>
      <rPr>
        <sz val="10"/>
        <color theme="1"/>
        <rFont val="宋体"/>
        <charset val="134"/>
      </rPr>
      <t>二区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一作</t>
    </r>
    <r>
      <rPr>
        <sz val="10"/>
        <color theme="1"/>
        <rFont val="Times New Roman"/>
        <charset val="134"/>
      </rPr>
      <t>/5.4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300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 xml:space="preserve">
Marine Environmental Research(SCI/</t>
    </r>
    <r>
      <rPr>
        <sz val="10"/>
        <color theme="1"/>
        <rFont val="宋体"/>
        <charset val="134"/>
      </rPr>
      <t>三区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二作</t>
    </r>
    <r>
      <rPr>
        <sz val="10"/>
        <color theme="1"/>
        <rFont val="Times New Roman"/>
        <charset val="134"/>
      </rPr>
      <t>/3.2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 xml:space="preserve">
</t>
    </r>
  </si>
  <si>
    <r>
      <rPr>
        <sz val="10"/>
        <color theme="1"/>
        <rFont val="宋体"/>
        <charset val="134"/>
      </rPr>
      <t>无</t>
    </r>
  </si>
  <si>
    <t>学术活动30分；心理信息员25分</t>
  </si>
  <si>
    <t>2/11</t>
  </si>
  <si>
    <t>3/32</t>
  </si>
  <si>
    <r>
      <rPr>
        <sz val="10"/>
        <rFont val="宋体"/>
        <charset val="134"/>
      </rPr>
      <t>曹赛亚</t>
    </r>
  </si>
  <si>
    <r>
      <rPr>
        <sz val="10"/>
        <rFont val="Times New Roman"/>
        <charset val="134"/>
      </rPr>
      <t>Front. Public Health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二作</t>
    </r>
    <r>
      <rPr>
        <sz val="10"/>
        <rFont val="Times New Roman"/>
        <charset val="134"/>
      </rPr>
      <t>/3.4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分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</si>
  <si>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挑战杯</t>
    </r>
    <r>
      <rPr>
        <sz val="10"/>
        <rFont val="微软雅黑"/>
        <charset val="134"/>
      </rPr>
      <t>”</t>
    </r>
    <r>
      <rPr>
        <sz val="10"/>
        <rFont val="宋体"/>
        <charset val="134"/>
      </rPr>
      <t>科技学术竞赛</t>
    </r>
    <r>
      <rPr>
        <sz val="10"/>
        <rFont val="微软雅黑"/>
        <charset val="134"/>
      </rPr>
      <t>“</t>
    </r>
    <r>
      <rPr>
        <sz val="10"/>
        <rFont val="宋体"/>
        <charset val="134"/>
      </rPr>
      <t>揭榜挂帅</t>
    </r>
    <r>
      <rPr>
        <sz val="10"/>
        <rFont val="微软雅黑"/>
        <charset val="134"/>
      </rPr>
      <t>”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专项赛（国家级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三等奖）</t>
    </r>
    <r>
      <rPr>
        <sz val="10"/>
        <rFont val="Times New Roman"/>
        <charset val="134"/>
      </rPr>
      <t>37.5</t>
    </r>
    <r>
      <rPr>
        <sz val="10"/>
        <rFont val="宋体"/>
        <charset val="134"/>
      </rPr>
      <t>分；
高等院校项目管理大赛暨国际项目管理锦标赛中国区选拔赛（国家级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三等奖）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分</t>
    </r>
  </si>
  <si>
    <t>“美丽中国行”社会实践20分；班级副班长40分；学术活动30分；</t>
  </si>
  <si>
    <t>4/32</t>
  </si>
  <si>
    <r>
      <rPr>
        <sz val="10"/>
        <rFont val="宋体"/>
        <charset val="134"/>
      </rPr>
      <t>杨妹</t>
    </r>
  </si>
  <si>
    <t xml:space="preserve">基础分60
</t>
  </si>
  <si>
    <r>
      <rPr>
        <sz val="10"/>
        <rFont val="Times New Roman"/>
        <charset val="134"/>
      </rPr>
      <t>Energy and Buildings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/7.1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300</t>
    </r>
    <r>
      <rPr>
        <sz val="10"/>
        <rFont val="宋体"/>
        <charset val="134"/>
      </rPr>
      <t>分</t>
    </r>
  </si>
  <si>
    <t>社会实践20分
学术活动30；心理信息员25</t>
  </si>
  <si>
    <t>3/11</t>
  </si>
  <si>
    <t>5/32</t>
  </si>
  <si>
    <r>
      <rPr>
        <sz val="10"/>
        <rFont val="宋体"/>
        <charset val="134"/>
      </rPr>
      <t>李宗霖</t>
    </r>
  </si>
  <si>
    <r>
      <rPr>
        <sz val="10"/>
        <rFont val="Times New Roman"/>
        <charset val="134"/>
      </rPr>
      <t>Building energy saving potential from the occupant dimension: a critical review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/7.9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300</t>
    </r>
    <r>
      <rPr>
        <sz val="10"/>
        <rFont val="宋体"/>
        <charset val="134"/>
      </rPr>
      <t>分</t>
    </r>
  </si>
  <si>
    <t>参加学术活动15次30分；美丽中国行院级特等奖30分</t>
  </si>
  <si>
    <t>4/11</t>
  </si>
  <si>
    <t>6/32</t>
  </si>
  <si>
    <r>
      <rPr>
        <sz val="10"/>
        <rFont val="宋体"/>
        <charset val="134"/>
      </rPr>
      <t>韩乐</t>
    </r>
  </si>
  <si>
    <r>
      <rPr>
        <sz val="10"/>
        <rFont val="Times New Roman"/>
        <charset val="134"/>
      </rPr>
      <t>cssci</t>
    </r>
    <r>
      <rPr>
        <sz val="10"/>
        <rFont val="宋体"/>
        <charset val="134"/>
      </rPr>
      <t>（一作）</t>
    </r>
  </si>
  <si>
    <r>
      <rPr>
        <sz val="10"/>
        <rFont val="宋体"/>
        <charset val="134"/>
      </rPr>
      <t>其他一类二类（国家二等奖</t>
    </r>
    <r>
      <rPr>
        <sz val="10"/>
        <rFont val="Times New Roman"/>
        <charset val="134"/>
      </rPr>
      <t>/1</t>
    </r>
    <r>
      <rPr>
        <sz val="10"/>
        <rFont val="宋体"/>
        <charset val="134"/>
      </rPr>
      <t>）7.5分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其他学科竞赛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（省二等奖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</t>
    </r>
    <r>
      <rPr>
        <sz val="10"/>
        <rFont val="宋体"/>
        <charset val="134"/>
      </rPr>
      <t>作）</t>
    </r>
    <r>
      <rPr>
        <sz val="10"/>
        <rFont val="Times New Roman"/>
        <charset val="134"/>
      </rPr>
      <t>1.25</t>
    </r>
    <r>
      <rPr>
        <sz val="10"/>
        <rFont val="宋体"/>
        <charset val="134"/>
      </rPr>
      <t>分</t>
    </r>
  </si>
  <si>
    <t>社会实践30分 ；班团支书70分；学术手册30分</t>
  </si>
  <si>
    <t>7/32</t>
  </si>
  <si>
    <r>
      <rPr>
        <sz val="10"/>
        <color theme="1"/>
        <rFont val="宋体"/>
        <charset val="134"/>
      </rPr>
      <t>游正敏</t>
    </r>
  </si>
  <si>
    <t>8230610840</t>
  </si>
  <si>
    <t>工程项目管理</t>
  </si>
  <si>
    <t>基础分60；
市级优秀志愿者15；</t>
  </si>
  <si>
    <t>9.38</t>
  </si>
  <si>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揭榜挂帅</t>
    </r>
    <r>
      <rPr>
        <sz val="10"/>
        <color theme="1"/>
        <rFont val="Times New Roman"/>
        <charset val="134"/>
      </rPr>
      <t xml:space="preserve">” </t>
    </r>
    <r>
      <rPr>
        <sz val="10"/>
        <color theme="1"/>
        <rFont val="宋体"/>
        <charset val="134"/>
      </rPr>
      <t>专项赛国家级三等奖（</t>
    </r>
    <r>
      <rPr>
        <sz val="10"/>
        <color theme="1"/>
        <rFont val="Times New Roman"/>
        <charset val="134"/>
      </rPr>
      <t>150/16</t>
    </r>
    <r>
      <rPr>
        <sz val="10"/>
        <color theme="1"/>
        <rFont val="宋体"/>
        <charset val="134"/>
      </rPr>
      <t>）</t>
    </r>
  </si>
  <si>
    <t>院学术部部长70分；美丽中国行三等奖20分；学术活动30分</t>
  </si>
  <si>
    <t>5/11</t>
  </si>
  <si>
    <t>8/32</t>
  </si>
  <si>
    <r>
      <rPr>
        <sz val="10"/>
        <rFont val="宋体"/>
        <charset val="134"/>
      </rPr>
      <t>吴晗</t>
    </r>
  </si>
  <si>
    <t>基础分60；
市级志愿者：40分</t>
  </si>
  <si>
    <r>
      <rPr>
        <sz val="10"/>
        <rFont val="宋体"/>
        <charset val="134"/>
      </rPr>
      <t>发明专利（一作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公开）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分。</t>
    </r>
  </si>
  <si>
    <r>
      <rPr>
        <sz val="10"/>
        <rFont val="宋体"/>
        <charset val="134"/>
      </rPr>
      <t>其他学科竞赛（国家级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三等奖</t>
    </r>
    <r>
      <rPr>
        <sz val="10"/>
        <rFont val="Times New Roman"/>
        <charset val="134"/>
      </rPr>
      <t>/4</t>
    </r>
    <r>
      <rPr>
        <sz val="10"/>
        <rFont val="宋体"/>
        <charset val="134"/>
      </rPr>
      <t>作）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分</t>
    </r>
  </si>
  <si>
    <t xml:space="preserve">学术活动30分；
班长70分
</t>
  </si>
  <si>
    <t>6/11</t>
  </si>
  <si>
    <t>9/32</t>
  </si>
  <si>
    <r>
      <rPr>
        <sz val="10"/>
        <rFont val="宋体"/>
        <charset val="134"/>
      </rPr>
      <t>钱凯茵</t>
    </r>
  </si>
  <si>
    <t>基础分60；市级志愿者10分；校级志愿者5分</t>
  </si>
  <si>
    <r>
      <rPr>
        <sz val="10"/>
        <rFont val="宋体"/>
        <charset val="134"/>
      </rPr>
      <t>案例二作</t>
    </r>
  </si>
  <si>
    <r>
      <rPr>
        <sz val="10"/>
        <rFont val="宋体"/>
        <charset val="134"/>
      </rPr>
      <t>项目管理大赛团队三等奖</t>
    </r>
  </si>
  <si>
    <t>学术手册30；组织委员50分</t>
  </si>
  <si>
    <t>7/11</t>
  </si>
  <si>
    <t>10/32</t>
  </si>
  <si>
    <r>
      <rPr>
        <sz val="10"/>
        <rFont val="宋体"/>
        <charset val="134"/>
      </rPr>
      <t>仲玉杰</t>
    </r>
  </si>
  <si>
    <r>
      <rPr>
        <sz val="10"/>
        <rFont val="宋体"/>
        <charset val="134"/>
      </rPr>
      <t>人工湿地</t>
    </r>
    <r>
      <rPr>
        <sz val="10"/>
        <rFont val="Times New Roman"/>
        <charset val="134"/>
      </rPr>
      <t>-</t>
    </r>
    <r>
      <rPr>
        <sz val="10"/>
        <rFont val="宋体"/>
        <charset val="134"/>
      </rPr>
      <t>微生物燃料电池组合技术强化污水处理效能研究（应用化工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/2.0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分</t>
    </r>
  </si>
  <si>
    <t>党支部书记；学术活动10次</t>
  </si>
  <si>
    <t>11/32</t>
  </si>
  <si>
    <r>
      <rPr>
        <sz val="11"/>
        <color theme="1"/>
        <rFont val="宋体"/>
        <charset val="134"/>
      </rPr>
      <t>赵亚龙</t>
    </r>
  </si>
  <si>
    <r>
      <rPr>
        <sz val="11"/>
        <color theme="1"/>
        <rFont val="宋体"/>
        <charset val="134"/>
      </rPr>
      <t>市政工程</t>
    </r>
  </si>
  <si>
    <r>
      <rPr>
        <sz val="11"/>
        <color theme="1"/>
        <rFont val="宋体"/>
        <charset val="134"/>
      </rPr>
      <t>精细化工（</t>
    </r>
    <r>
      <rPr>
        <sz val="11"/>
        <color theme="1"/>
        <rFont val="Times New Roman"/>
        <charset val="134"/>
      </rPr>
      <t>EI</t>
    </r>
    <r>
      <rPr>
        <sz val="11"/>
        <color theme="1"/>
        <rFont val="宋体"/>
        <charset val="134"/>
      </rPr>
      <t>源刊论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二）50分</t>
    </r>
  </si>
  <si>
    <r>
      <rPr>
        <sz val="11"/>
        <color theme="1"/>
        <rFont val="宋体"/>
        <charset val="134"/>
      </rPr>
      <t>其他学科竞赛（国家二等奖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二作）3.75分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其他学科竞赛（省二等奖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三作）1.25分</t>
    </r>
  </si>
  <si>
    <t>学术活动30分</t>
  </si>
  <si>
    <t>12/32</t>
  </si>
  <si>
    <r>
      <rPr>
        <sz val="10"/>
        <rFont val="宋体"/>
        <charset val="134"/>
      </rPr>
      <t>张效淳</t>
    </r>
  </si>
  <si>
    <t>美丽中国行暑期社会实践活动院一等奖，30分；学术活动15次，30分；心理信息员25</t>
  </si>
  <si>
    <t>13/32</t>
  </si>
  <si>
    <r>
      <rPr>
        <sz val="10"/>
        <rFont val="宋体"/>
        <charset val="134"/>
      </rPr>
      <t>李文娜</t>
    </r>
  </si>
  <si>
    <t>院级志愿活动6；校级志愿活动5；市级志愿活动20；校级通报批评-10分</t>
  </si>
  <si>
    <r>
      <rPr>
        <sz val="10"/>
        <rFont val="宋体"/>
        <charset val="134"/>
      </rPr>
      <t>全国项目管理大赛团队三等奖</t>
    </r>
  </si>
  <si>
    <t>学术活动30；心理信息员25</t>
  </si>
  <si>
    <t>8/11</t>
  </si>
  <si>
    <t>14/32</t>
  </si>
  <si>
    <r>
      <rPr>
        <sz val="11"/>
        <color theme="1"/>
        <rFont val="宋体"/>
        <charset val="134"/>
      </rPr>
      <t>吴泽群</t>
    </r>
  </si>
  <si>
    <r>
      <rPr>
        <sz val="11"/>
        <color theme="1"/>
        <rFont val="Times New Roman"/>
        <charset val="134"/>
      </rPr>
      <t>CSCD SCD</t>
    </r>
    <r>
      <rPr>
        <sz val="11"/>
        <color theme="1"/>
        <rFont val="宋体"/>
        <charset val="134"/>
      </rPr>
      <t>：《农村污水处理存在问题及改进措施》一作（</t>
    </r>
    <r>
      <rPr>
        <sz val="11"/>
        <color theme="1"/>
        <rFont val="Times New Roman"/>
        <charset val="134"/>
      </rPr>
      <t>40</t>
    </r>
    <r>
      <rPr>
        <sz val="11"/>
        <color theme="1"/>
        <rFont val="宋体"/>
        <charset val="134"/>
      </rPr>
      <t>）</t>
    </r>
  </si>
  <si>
    <t>15/32</t>
  </si>
  <si>
    <r>
      <rPr>
        <sz val="11"/>
        <color theme="1"/>
        <rFont val="宋体"/>
        <charset val="134"/>
      </rPr>
      <t>周阳萍</t>
    </r>
  </si>
  <si>
    <r>
      <rPr>
        <sz val="11"/>
        <color theme="1"/>
        <rFont val="宋体"/>
        <charset val="134"/>
      </rPr>
      <t>测绘与土木信息技术</t>
    </r>
  </si>
  <si>
    <t>基础分60校级志愿者5</t>
  </si>
  <si>
    <r>
      <rPr>
        <sz val="11"/>
        <color theme="1"/>
        <rFont val="宋体"/>
        <charset val="134"/>
      </rPr>
      <t>发明专利（二作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公开、实审）</t>
    </r>
    <r>
      <rPr>
        <sz val="11"/>
        <color theme="1"/>
        <rFont val="Times New Roman"/>
        <charset val="134"/>
      </rPr>
      <t>7.5</t>
    </r>
    <r>
      <rPr>
        <sz val="11"/>
        <color theme="1"/>
        <rFont val="宋体"/>
        <charset val="134"/>
      </rPr>
      <t>分</t>
    </r>
  </si>
  <si>
    <t>15次学术活动，课题组心理信息员</t>
  </si>
  <si>
    <t>1/10</t>
  </si>
  <si>
    <t>16/32</t>
  </si>
  <si>
    <r>
      <rPr>
        <sz val="10"/>
        <rFont val="宋体"/>
        <charset val="134"/>
      </rPr>
      <t>冯婉婷</t>
    </r>
  </si>
  <si>
    <r>
      <rPr>
        <sz val="10"/>
        <rFont val="宋体"/>
        <charset val="134"/>
      </rPr>
      <t>其他学科竞赛（省级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一等奖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排名第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分</t>
    </r>
  </si>
  <si>
    <t>17/32</t>
  </si>
  <si>
    <r>
      <rPr>
        <sz val="10"/>
        <rFont val="宋体"/>
        <charset val="134"/>
      </rPr>
      <t>王昊</t>
    </r>
  </si>
  <si>
    <r>
      <rPr>
        <sz val="10"/>
        <rFont val="宋体"/>
        <charset val="134"/>
      </rPr>
      <t>测绘与土木信息技术</t>
    </r>
  </si>
  <si>
    <r>
      <rPr>
        <sz val="10"/>
        <rFont val="宋体"/>
        <charset val="134"/>
      </rPr>
      <t>发明专利（二作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公开、实审）</t>
    </r>
    <r>
      <rPr>
        <sz val="10"/>
        <rFont val="Times New Roman"/>
        <charset val="134"/>
      </rPr>
      <t>7.5</t>
    </r>
    <r>
      <rPr>
        <sz val="10"/>
        <rFont val="宋体"/>
        <charset val="134"/>
      </rPr>
      <t>分</t>
    </r>
  </si>
  <si>
    <t>院级学术报告一次2分；省级以上学术论坛3次，抵12次院级学术报告，26分。心理信息员25分</t>
  </si>
  <si>
    <t>2/10</t>
  </si>
  <si>
    <t>18/32</t>
  </si>
  <si>
    <r>
      <rPr>
        <sz val="10"/>
        <rFont val="SimSun"/>
        <charset val="134"/>
      </rPr>
      <t>胡承兴</t>
    </r>
  </si>
  <si>
    <r>
      <rPr>
        <sz val="10"/>
        <rFont val="SimSun"/>
        <charset val="134"/>
      </rPr>
      <t>工程项目管理</t>
    </r>
  </si>
  <si>
    <t>基础分 60</t>
  </si>
  <si>
    <r>
      <rPr>
        <sz val="10"/>
        <rFont val="SimSun"/>
        <charset val="134"/>
      </rPr>
      <t>无</t>
    </r>
  </si>
  <si>
    <t>社会实践 30 分；
学术活动30分；</t>
  </si>
  <si>
    <t>9/11</t>
  </si>
  <si>
    <r>
      <rPr>
        <sz val="10"/>
        <rFont val="宋体"/>
        <charset val="134"/>
      </rPr>
      <t>袁琪</t>
    </r>
  </si>
  <si>
    <t>基础分60；校级通报批评-10分</t>
  </si>
  <si>
    <t>学术活动30分；支部职务加分40；</t>
  </si>
  <si>
    <r>
      <rPr>
        <sz val="10"/>
        <rFont val="宋体"/>
        <charset val="134"/>
      </rPr>
      <t>戴威</t>
    </r>
  </si>
  <si>
    <t>21/32</t>
  </si>
  <si>
    <r>
      <rPr>
        <sz val="10"/>
        <rFont val="宋体"/>
        <charset val="134"/>
      </rPr>
      <t>王伊妹</t>
    </r>
  </si>
  <si>
    <r>
      <rPr>
        <sz val="10"/>
        <color theme="1"/>
        <rFont val="宋体"/>
        <charset val="134"/>
      </rPr>
      <t>陈稳凯</t>
    </r>
  </si>
  <si>
    <t>8230610800</t>
  </si>
  <si>
    <r>
      <rPr>
        <sz val="10"/>
        <color theme="1"/>
        <rFont val="宋体"/>
        <charset val="134"/>
      </rPr>
      <t>测绘与土木信息技术</t>
    </r>
  </si>
  <si>
    <t>4/10</t>
  </si>
  <si>
    <r>
      <rPr>
        <sz val="10"/>
        <color theme="1"/>
        <rFont val="宋体"/>
        <charset val="134"/>
      </rPr>
      <t>安运策</t>
    </r>
  </si>
  <si>
    <t>8230610761</t>
  </si>
  <si>
    <r>
      <rPr>
        <sz val="10"/>
        <rFont val="宋体"/>
        <charset val="134"/>
      </rPr>
      <t>王泽乾</t>
    </r>
  </si>
  <si>
    <r>
      <rPr>
        <sz val="10"/>
        <rFont val="宋体"/>
        <charset val="134"/>
      </rPr>
      <t>周逸芳</t>
    </r>
  </si>
  <si>
    <t>8230610764</t>
  </si>
  <si>
    <t>10/10</t>
  </si>
  <si>
    <r>
      <rPr>
        <sz val="11"/>
        <color theme="1"/>
        <rFont val="宋体"/>
        <charset val="134"/>
      </rPr>
      <t>陈义浩</t>
    </r>
  </si>
  <si>
    <r>
      <rPr>
        <sz val="10"/>
        <rFont val="宋体"/>
        <charset val="134"/>
      </rPr>
      <t>杨帆</t>
    </r>
  </si>
  <si>
    <t>11/11</t>
  </si>
  <si>
    <t>28/32</t>
  </si>
  <si>
    <r>
      <rPr>
        <sz val="10"/>
        <rFont val="宋体"/>
        <charset val="134"/>
      </rPr>
      <t>朱晨玮</t>
    </r>
  </si>
  <si>
    <t>8/10</t>
  </si>
  <si>
    <t>29/32</t>
  </si>
  <si>
    <r>
      <rPr>
        <sz val="10"/>
        <rFont val="宋体"/>
        <charset val="134"/>
      </rPr>
      <t>郭金凯</t>
    </r>
  </si>
  <si>
    <t>参加学术活动30分</t>
  </si>
  <si>
    <r>
      <rPr>
        <sz val="11"/>
        <color theme="1"/>
        <rFont val="宋体"/>
        <charset val="134"/>
      </rPr>
      <t>何宇艳</t>
    </r>
  </si>
  <si>
    <r>
      <rPr>
        <sz val="11"/>
        <color theme="1"/>
        <rFont val="宋体"/>
        <charset val="134"/>
      </rPr>
      <t>工程项目管理</t>
    </r>
  </si>
  <si>
    <t>心理信息员25分</t>
  </si>
  <si>
    <t>31/32</t>
  </si>
  <si>
    <r>
      <rPr>
        <sz val="10"/>
        <rFont val="宋体"/>
        <charset val="134"/>
      </rPr>
      <t>乔堉鑫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</si>
</sst>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name val="黑体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10"/>
      <name val="宋体-简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176" fontId="7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/>
    </xf>
    <xf numFmtId="49" fontId="9" fillId="0" borderId="2" xfId="49" applyNumberFormat="1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176" fontId="9" fillId="0" borderId="2" xfId="49" applyNumberFormat="1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7" fillId="0" borderId="2" xfId="49" applyNumberFormat="1" applyFont="1" applyBorder="1" applyAlignment="1">
      <alignment horizontal="center" vertical="center"/>
    </xf>
    <xf numFmtId="176" fontId="9" fillId="0" borderId="2" xfId="49" applyNumberFormat="1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176" fontId="7" fillId="0" borderId="2" xfId="49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12" fillId="0" borderId="2" xfId="49" applyFont="1" applyBorder="1" applyAlignment="1">
      <alignment horizontal="center" vertical="center" wrapText="1"/>
    </xf>
    <xf numFmtId="177" fontId="9" fillId="0" borderId="2" xfId="49" applyNumberFormat="1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177" fontId="7" fillId="0" borderId="2" xfId="49" applyNumberFormat="1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77" fontId="1" fillId="0" borderId="2" xfId="0" applyNumberFormat="1" applyFont="1" applyBorder="1" applyAlignment="1">
      <alignment horizontal="center" vertical="center"/>
    </xf>
    <xf numFmtId="0" fontId="7" fillId="0" borderId="2" xfId="49" applyFont="1" applyBorder="1" applyAlignment="1">
      <alignment horizontal="left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1" fontId="7" fillId="0" borderId="2" xfId="49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 wrapText="1"/>
    </xf>
    <xf numFmtId="1" fontId="9" fillId="0" borderId="2" xfId="49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12" fillId="0" borderId="2" xfId="49" applyNumberFormat="1" applyFont="1" applyBorder="1" applyAlignment="1">
      <alignment horizontal="center" vertical="center" wrapText="1"/>
    </xf>
    <xf numFmtId="176" fontId="8" fillId="0" borderId="2" xfId="49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9" fillId="0" borderId="2" xfId="49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1" defaultTableStyle="TableStyleMedium2" defaultPivotStyle="PivotStyleLight16">
    <tableStyle name="Invisible" pivot="0" table="0" count="0" xr9:uid="{0929F61F-DDAF-4202-A80E-F551AEE4CC32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65"/>
  <sheetViews>
    <sheetView tabSelected="1" zoomScale="90" zoomScaleNormal="90" topLeftCell="G1" workbookViewId="0">
      <selection activeCell="W2" sqref="W$1:W$1048576"/>
    </sheetView>
  </sheetViews>
  <sheetFormatPr defaultColWidth="8.8" defaultRowHeight="15"/>
  <cols>
    <col min="1" max="1" width="5" customWidth="1"/>
    <col min="2" max="2" width="7.13333333333333" customWidth="1"/>
    <col min="3" max="3" width="19.6666666666667" style="2" customWidth="1"/>
    <col min="4" max="4" width="13.4666666666667" style="3" customWidth="1"/>
    <col min="5" max="5" width="6.53333333333333" style="2" customWidth="1"/>
    <col min="6" max="6" width="6.53333333333333" style="4" customWidth="1"/>
    <col min="7" max="7" width="20.2" style="5" customWidth="1"/>
    <col min="8" max="8" width="6.53333333333333" style="2" customWidth="1"/>
    <col min="9" max="9" width="6.2" style="2" customWidth="1"/>
    <col min="10" max="10" width="8.93333333333333" style="2" customWidth="1"/>
    <col min="11" max="12" width="7.66666666666667" style="2" customWidth="1"/>
    <col min="13" max="13" width="45.2" style="2" customWidth="1"/>
    <col min="14" max="14" width="9.66666666666667" style="2" customWidth="1"/>
    <col min="15" max="15" width="8.46666666666667" style="2" customWidth="1"/>
    <col min="16" max="16" width="34.1333333333333" style="2" customWidth="1"/>
    <col min="17" max="17" width="10.1333333333333" style="2" customWidth="1"/>
    <col min="18" max="18" width="9.2" style="2" customWidth="1"/>
    <col min="19" max="19" width="20.8" style="5" customWidth="1"/>
    <col min="20" max="20" width="14.2" style="2" customWidth="1"/>
    <col min="21" max="21" width="7.46666666666667" style="4" customWidth="1"/>
    <col min="22" max="22" width="7.2" customWidth="1"/>
    <col min="23" max="23" width="14.1333333333333" customWidth="1"/>
    <col min="24" max="24" width="5.66666666666667" customWidth="1"/>
  </cols>
  <sheetData>
    <row r="1" ht="52" customHeight="1" spans="1:2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ht="42" customHeight="1" spans="1:22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/>
      <c r="G2" s="10"/>
      <c r="H2" s="10"/>
      <c r="I2" s="10" t="s">
        <v>6</v>
      </c>
      <c r="J2" s="10"/>
      <c r="K2" s="10"/>
      <c r="L2" s="10"/>
      <c r="M2" s="10"/>
      <c r="N2" s="10"/>
      <c r="O2" s="10"/>
      <c r="P2" s="10"/>
      <c r="Q2" s="10"/>
      <c r="R2" s="56"/>
      <c r="S2" s="56"/>
      <c r="T2" s="56" t="s">
        <v>7</v>
      </c>
      <c r="U2" s="10" t="s">
        <v>8</v>
      </c>
      <c r="V2" s="56" t="s">
        <v>9</v>
      </c>
    </row>
    <row r="3" ht="66" customHeight="1" spans="1:22">
      <c r="A3" s="8"/>
      <c r="B3" s="8"/>
      <c r="C3" s="9"/>
      <c r="D3" s="8"/>
      <c r="E3" s="11" t="s">
        <v>10</v>
      </c>
      <c r="F3" s="11" t="s">
        <v>11</v>
      </c>
      <c r="G3" s="12" t="s">
        <v>12</v>
      </c>
      <c r="H3" s="11" t="s">
        <v>13</v>
      </c>
      <c r="I3" s="11" t="s">
        <v>14</v>
      </c>
      <c r="J3" s="11" t="s">
        <v>15</v>
      </c>
      <c r="K3" s="11" t="s">
        <v>16</v>
      </c>
      <c r="L3" s="11" t="s">
        <v>17</v>
      </c>
      <c r="M3" s="11" t="s">
        <v>15</v>
      </c>
      <c r="N3" s="11" t="s">
        <v>18</v>
      </c>
      <c r="O3" s="11" t="s">
        <v>19</v>
      </c>
      <c r="P3" s="11" t="s">
        <v>15</v>
      </c>
      <c r="Q3" s="11" t="s">
        <v>20</v>
      </c>
      <c r="R3" s="11" t="s">
        <v>21</v>
      </c>
      <c r="S3" s="12" t="s">
        <v>22</v>
      </c>
      <c r="T3" s="10"/>
      <c r="U3" s="10"/>
      <c r="V3" s="10"/>
    </row>
    <row r="4" ht="39" spans="1:22">
      <c r="A4" s="13">
        <v>1</v>
      </c>
      <c r="B4" s="14" t="s">
        <v>23</v>
      </c>
      <c r="C4" s="15">
        <v>8230610785</v>
      </c>
      <c r="D4" s="16" t="s">
        <v>24</v>
      </c>
      <c r="E4" s="17">
        <v>60</v>
      </c>
      <c r="F4" s="17">
        <v>0</v>
      </c>
      <c r="G4" s="18" t="s">
        <v>25</v>
      </c>
      <c r="H4" s="17">
        <f t="shared" ref="H4:H10" si="0">E4+F4</f>
        <v>60</v>
      </c>
      <c r="I4" s="47">
        <v>0</v>
      </c>
      <c r="J4" s="48" t="s">
        <v>26</v>
      </c>
      <c r="K4" s="21">
        <f t="shared" ref="K4:K35" si="1">L4/6</f>
        <v>50</v>
      </c>
      <c r="L4" s="17">
        <v>300</v>
      </c>
      <c r="M4" s="16" t="s">
        <v>27</v>
      </c>
      <c r="N4" s="21">
        <f t="shared" ref="N4:N10" si="2">O4</f>
        <v>75</v>
      </c>
      <c r="O4" s="17">
        <v>75</v>
      </c>
      <c r="P4" s="16" t="s">
        <v>28</v>
      </c>
      <c r="Q4" s="21">
        <f t="shared" ref="Q4:Q35" si="3">0.2*I4+0.4*K4+0.4*N4</f>
        <v>50</v>
      </c>
      <c r="R4" s="57">
        <v>75</v>
      </c>
      <c r="S4" s="18" t="s">
        <v>29</v>
      </c>
      <c r="T4" s="21">
        <f t="shared" ref="T4:T35" si="4">0.05*H4+0.9*Q4+0.05*R4</f>
        <v>51.75</v>
      </c>
      <c r="U4" s="58" t="s">
        <v>30</v>
      </c>
      <c r="V4" s="58" t="s">
        <v>31</v>
      </c>
    </row>
    <row r="5" ht="39" spans="1:22">
      <c r="A5" s="13">
        <v>2</v>
      </c>
      <c r="B5" s="19" t="s">
        <v>32</v>
      </c>
      <c r="C5" s="20">
        <v>8230610758</v>
      </c>
      <c r="D5" s="13" t="s">
        <v>33</v>
      </c>
      <c r="E5" s="21">
        <v>60</v>
      </c>
      <c r="F5" s="21">
        <v>0</v>
      </c>
      <c r="G5" s="22" t="s">
        <v>25</v>
      </c>
      <c r="H5" s="17">
        <f t="shared" si="0"/>
        <v>60</v>
      </c>
      <c r="I5" s="47">
        <v>0</v>
      </c>
      <c r="J5" s="48" t="s">
        <v>26</v>
      </c>
      <c r="K5" s="21">
        <f t="shared" si="1"/>
        <v>100</v>
      </c>
      <c r="L5" s="21">
        <v>600</v>
      </c>
      <c r="M5" s="13" t="s">
        <v>34</v>
      </c>
      <c r="N5" s="21">
        <f t="shared" si="2"/>
        <v>1</v>
      </c>
      <c r="O5" s="21">
        <v>1</v>
      </c>
      <c r="P5" s="13" t="s">
        <v>35</v>
      </c>
      <c r="Q5" s="21">
        <f t="shared" si="3"/>
        <v>40.4</v>
      </c>
      <c r="R5" s="59">
        <v>60</v>
      </c>
      <c r="S5" s="22" t="s">
        <v>36</v>
      </c>
      <c r="T5" s="21">
        <f t="shared" si="4"/>
        <v>42.36</v>
      </c>
      <c r="U5" s="58" t="s">
        <v>30</v>
      </c>
      <c r="V5" s="58" t="s">
        <v>37</v>
      </c>
    </row>
    <row r="6" ht="51.75" spans="1:22">
      <c r="A6" s="13">
        <v>3</v>
      </c>
      <c r="B6" s="23" t="s">
        <v>38</v>
      </c>
      <c r="C6" s="24" t="s">
        <v>39</v>
      </c>
      <c r="D6" s="25" t="s">
        <v>40</v>
      </c>
      <c r="E6" s="26">
        <v>60</v>
      </c>
      <c r="F6" s="26">
        <v>0</v>
      </c>
      <c r="G6" s="27" t="s">
        <v>41</v>
      </c>
      <c r="H6" s="17">
        <f t="shared" si="0"/>
        <v>60</v>
      </c>
      <c r="I6" s="49">
        <v>0</v>
      </c>
      <c r="J6" s="48" t="s">
        <v>26</v>
      </c>
      <c r="K6" s="21">
        <f t="shared" si="1"/>
        <v>66.6666666666667</v>
      </c>
      <c r="L6" s="40">
        <v>400</v>
      </c>
      <c r="M6" s="50" t="s">
        <v>42</v>
      </c>
      <c r="N6" s="21">
        <f t="shared" si="2"/>
        <v>0</v>
      </c>
      <c r="O6" s="40">
        <v>0</v>
      </c>
      <c r="P6" s="50" t="s">
        <v>43</v>
      </c>
      <c r="Q6" s="21">
        <f t="shared" si="3"/>
        <v>26.6666666666667</v>
      </c>
      <c r="R6" s="60">
        <v>55</v>
      </c>
      <c r="S6" s="27" t="s">
        <v>44</v>
      </c>
      <c r="T6" s="21">
        <f t="shared" si="4"/>
        <v>29.75</v>
      </c>
      <c r="U6" s="39" t="s">
        <v>45</v>
      </c>
      <c r="V6" s="58" t="s">
        <v>46</v>
      </c>
    </row>
    <row r="7" ht="54.75" spans="1:22">
      <c r="A7" s="13">
        <v>4</v>
      </c>
      <c r="B7" s="15" t="s">
        <v>47</v>
      </c>
      <c r="C7" s="15">
        <v>8230610839</v>
      </c>
      <c r="D7" s="16" t="s">
        <v>24</v>
      </c>
      <c r="E7" s="17">
        <v>60</v>
      </c>
      <c r="F7" s="17">
        <v>0</v>
      </c>
      <c r="G7" s="18" t="s">
        <v>25</v>
      </c>
      <c r="H7" s="17">
        <f t="shared" si="0"/>
        <v>60</v>
      </c>
      <c r="I7" s="51">
        <v>0</v>
      </c>
      <c r="J7" s="48" t="s">
        <v>26</v>
      </c>
      <c r="K7" s="21">
        <f t="shared" si="1"/>
        <v>16.6666666666667</v>
      </c>
      <c r="L7" s="17">
        <v>100</v>
      </c>
      <c r="M7" s="16" t="s">
        <v>48</v>
      </c>
      <c r="N7" s="21">
        <f t="shared" si="2"/>
        <v>39.5</v>
      </c>
      <c r="O7" s="17">
        <v>39.5</v>
      </c>
      <c r="P7" s="16" t="s">
        <v>49</v>
      </c>
      <c r="Q7" s="21">
        <f t="shared" si="3"/>
        <v>22.4666666666667</v>
      </c>
      <c r="R7" s="57">
        <v>90</v>
      </c>
      <c r="S7" s="18" t="s">
        <v>50</v>
      </c>
      <c r="T7" s="21">
        <f t="shared" si="4"/>
        <v>27.72</v>
      </c>
      <c r="U7" s="58" t="s">
        <v>45</v>
      </c>
      <c r="V7" s="58" t="s">
        <v>51</v>
      </c>
    </row>
    <row r="8" ht="24.75" spans="1:22">
      <c r="A8" s="13">
        <v>5</v>
      </c>
      <c r="B8" s="14" t="s">
        <v>52</v>
      </c>
      <c r="C8" s="15">
        <v>8230610848</v>
      </c>
      <c r="D8" s="16" t="s">
        <v>24</v>
      </c>
      <c r="E8" s="17">
        <v>60</v>
      </c>
      <c r="F8" s="17">
        <v>0</v>
      </c>
      <c r="G8" s="18" t="s">
        <v>53</v>
      </c>
      <c r="H8" s="17">
        <f t="shared" si="0"/>
        <v>60</v>
      </c>
      <c r="I8" s="47">
        <v>0</v>
      </c>
      <c r="J8" s="48" t="s">
        <v>26</v>
      </c>
      <c r="K8" s="21">
        <f t="shared" si="1"/>
        <v>50</v>
      </c>
      <c r="L8" s="17">
        <v>300</v>
      </c>
      <c r="M8" s="16" t="s">
        <v>54</v>
      </c>
      <c r="N8" s="21">
        <f t="shared" si="2"/>
        <v>0</v>
      </c>
      <c r="O8" s="17">
        <v>0</v>
      </c>
      <c r="P8" s="16"/>
      <c r="Q8" s="21">
        <f t="shared" si="3"/>
        <v>20</v>
      </c>
      <c r="R8" s="57">
        <v>75</v>
      </c>
      <c r="S8" s="18" t="s">
        <v>55</v>
      </c>
      <c r="T8" s="21">
        <f t="shared" si="4"/>
        <v>24.75</v>
      </c>
      <c r="U8" s="39" t="s">
        <v>56</v>
      </c>
      <c r="V8" s="58" t="s">
        <v>57</v>
      </c>
    </row>
    <row r="9" ht="26.25" spans="1:22">
      <c r="A9" s="13">
        <v>6</v>
      </c>
      <c r="B9" s="15" t="s">
        <v>58</v>
      </c>
      <c r="C9" s="15">
        <v>8230610847</v>
      </c>
      <c r="D9" s="16" t="s">
        <v>24</v>
      </c>
      <c r="E9" s="17">
        <v>60</v>
      </c>
      <c r="F9" s="17">
        <v>0</v>
      </c>
      <c r="G9" s="18" t="s">
        <v>25</v>
      </c>
      <c r="H9" s="17">
        <f t="shared" si="0"/>
        <v>60</v>
      </c>
      <c r="I9" s="47">
        <v>0</v>
      </c>
      <c r="J9" s="48" t="s">
        <v>26</v>
      </c>
      <c r="K9" s="21">
        <f t="shared" si="1"/>
        <v>50</v>
      </c>
      <c r="L9" s="17">
        <v>300</v>
      </c>
      <c r="M9" s="16" t="s">
        <v>59</v>
      </c>
      <c r="N9" s="21">
        <f t="shared" si="2"/>
        <v>0</v>
      </c>
      <c r="O9" s="17">
        <v>0</v>
      </c>
      <c r="P9" s="16"/>
      <c r="Q9" s="21">
        <f t="shared" si="3"/>
        <v>20</v>
      </c>
      <c r="R9" s="57">
        <v>60</v>
      </c>
      <c r="S9" s="18" t="s">
        <v>60</v>
      </c>
      <c r="T9" s="21">
        <f t="shared" si="4"/>
        <v>24</v>
      </c>
      <c r="U9" s="39" t="s">
        <v>61</v>
      </c>
      <c r="V9" s="58" t="s">
        <v>62</v>
      </c>
    </row>
    <row r="10" ht="26.25" spans="1:22">
      <c r="A10" s="13">
        <v>7</v>
      </c>
      <c r="B10" s="14" t="s">
        <v>63</v>
      </c>
      <c r="C10" s="15">
        <v>8230610814</v>
      </c>
      <c r="D10" s="16" t="s">
        <v>33</v>
      </c>
      <c r="E10" s="17">
        <v>60</v>
      </c>
      <c r="F10" s="17">
        <v>0</v>
      </c>
      <c r="G10" s="18" t="s">
        <v>25</v>
      </c>
      <c r="H10" s="17">
        <f t="shared" si="0"/>
        <v>60</v>
      </c>
      <c r="I10" s="51">
        <v>0</v>
      </c>
      <c r="J10" s="48" t="s">
        <v>26</v>
      </c>
      <c r="K10" s="21">
        <f t="shared" si="1"/>
        <v>6.66666666666667</v>
      </c>
      <c r="L10" s="17">
        <v>40</v>
      </c>
      <c r="M10" s="16" t="s">
        <v>64</v>
      </c>
      <c r="N10" s="21">
        <f t="shared" si="2"/>
        <v>8.75</v>
      </c>
      <c r="O10" s="17">
        <v>8.75</v>
      </c>
      <c r="P10" s="16" t="s">
        <v>65</v>
      </c>
      <c r="Q10" s="21">
        <f t="shared" si="3"/>
        <v>6.16666666666667</v>
      </c>
      <c r="R10" s="57">
        <v>100</v>
      </c>
      <c r="S10" s="18" t="s">
        <v>66</v>
      </c>
      <c r="T10" s="21">
        <f t="shared" si="4"/>
        <v>13.55</v>
      </c>
      <c r="U10" s="58" t="s">
        <v>56</v>
      </c>
      <c r="V10" s="58" t="s">
        <v>67</v>
      </c>
    </row>
    <row r="11" ht="36.75" spans="1:22">
      <c r="A11" s="13">
        <v>8</v>
      </c>
      <c r="B11" s="28" t="s">
        <v>68</v>
      </c>
      <c r="C11" s="29" t="s">
        <v>69</v>
      </c>
      <c r="D11" s="30" t="s">
        <v>70</v>
      </c>
      <c r="E11" s="31">
        <v>60</v>
      </c>
      <c r="F11" s="31">
        <v>15</v>
      </c>
      <c r="G11" s="32" t="s">
        <v>71</v>
      </c>
      <c r="H11" s="33">
        <v>75</v>
      </c>
      <c r="I11" s="52">
        <v>0</v>
      </c>
      <c r="J11" s="48" t="s">
        <v>26</v>
      </c>
      <c r="K11" s="21">
        <f t="shared" si="1"/>
        <v>0</v>
      </c>
      <c r="L11" s="33">
        <v>0</v>
      </c>
      <c r="M11" s="53"/>
      <c r="N11" s="33">
        <v>9.38</v>
      </c>
      <c r="O11" s="29" t="s">
        <v>72</v>
      </c>
      <c r="P11" s="53" t="s">
        <v>73</v>
      </c>
      <c r="Q11" s="33">
        <f t="shared" si="3"/>
        <v>3.752</v>
      </c>
      <c r="R11" s="61">
        <v>100</v>
      </c>
      <c r="S11" s="32" t="s">
        <v>74</v>
      </c>
      <c r="T11" s="33">
        <f t="shared" si="4"/>
        <v>12.1268</v>
      </c>
      <c r="U11" s="58" t="s">
        <v>75</v>
      </c>
      <c r="V11" s="58" t="s">
        <v>76</v>
      </c>
    </row>
    <row r="12" ht="36.75" spans="1:22">
      <c r="A12" s="13">
        <v>9</v>
      </c>
      <c r="B12" s="15" t="s">
        <v>77</v>
      </c>
      <c r="C12" s="15">
        <v>8230610757</v>
      </c>
      <c r="D12" s="16" t="s">
        <v>24</v>
      </c>
      <c r="E12" s="17">
        <v>60</v>
      </c>
      <c r="F12" s="17">
        <v>40</v>
      </c>
      <c r="G12" s="18" t="s">
        <v>78</v>
      </c>
      <c r="H12" s="17">
        <v>100</v>
      </c>
      <c r="I12" s="51">
        <v>0</v>
      </c>
      <c r="J12" s="48" t="s">
        <v>26</v>
      </c>
      <c r="K12" s="21">
        <f t="shared" si="1"/>
        <v>2.5</v>
      </c>
      <c r="L12" s="17">
        <v>15</v>
      </c>
      <c r="M12" s="16" t="s">
        <v>79</v>
      </c>
      <c r="N12" s="21">
        <f t="shared" ref="N12:N31" si="5">O12</f>
        <v>1</v>
      </c>
      <c r="O12" s="17">
        <v>1</v>
      </c>
      <c r="P12" s="16" t="s">
        <v>80</v>
      </c>
      <c r="Q12" s="21">
        <f t="shared" si="3"/>
        <v>1.4</v>
      </c>
      <c r="R12" s="57">
        <v>100</v>
      </c>
      <c r="S12" s="18" t="s">
        <v>81</v>
      </c>
      <c r="T12" s="21">
        <f t="shared" si="4"/>
        <v>11.26</v>
      </c>
      <c r="U12" s="39" t="s">
        <v>82</v>
      </c>
      <c r="V12" s="58" t="s">
        <v>83</v>
      </c>
    </row>
    <row r="13" ht="24.75" spans="1:22">
      <c r="A13" s="13">
        <v>10</v>
      </c>
      <c r="B13" s="15" t="s">
        <v>84</v>
      </c>
      <c r="C13" s="15">
        <v>8230610752</v>
      </c>
      <c r="D13" s="16" t="s">
        <v>24</v>
      </c>
      <c r="E13" s="17">
        <v>60</v>
      </c>
      <c r="F13" s="17">
        <v>15</v>
      </c>
      <c r="G13" s="18" t="s">
        <v>85</v>
      </c>
      <c r="H13" s="17">
        <f>E13+F13</f>
        <v>75</v>
      </c>
      <c r="I13" s="51">
        <v>0</v>
      </c>
      <c r="J13" s="48" t="s">
        <v>26</v>
      </c>
      <c r="K13" s="21">
        <f t="shared" si="1"/>
        <v>6.66666666666667</v>
      </c>
      <c r="L13" s="17">
        <v>40</v>
      </c>
      <c r="M13" s="16" t="s">
        <v>86</v>
      </c>
      <c r="N13" s="21">
        <f t="shared" si="5"/>
        <v>2</v>
      </c>
      <c r="O13" s="17">
        <v>2</v>
      </c>
      <c r="P13" s="16" t="s">
        <v>87</v>
      </c>
      <c r="Q13" s="21">
        <f t="shared" si="3"/>
        <v>3.46666666666667</v>
      </c>
      <c r="R13" s="62">
        <v>80</v>
      </c>
      <c r="S13" s="63" t="s">
        <v>88</v>
      </c>
      <c r="T13" s="21">
        <f t="shared" si="4"/>
        <v>10.87</v>
      </c>
      <c r="U13" s="39" t="s">
        <v>89</v>
      </c>
      <c r="V13" s="58" t="s">
        <v>90</v>
      </c>
    </row>
    <row r="14" ht="26.25" spans="1:22">
      <c r="A14" s="13">
        <v>11</v>
      </c>
      <c r="B14" s="19" t="s">
        <v>91</v>
      </c>
      <c r="C14" s="20">
        <v>8230610776</v>
      </c>
      <c r="D14" s="13" t="s">
        <v>33</v>
      </c>
      <c r="E14" s="21">
        <v>60</v>
      </c>
      <c r="F14" s="21">
        <v>0</v>
      </c>
      <c r="G14" s="22" t="s">
        <v>25</v>
      </c>
      <c r="H14" s="21">
        <v>60</v>
      </c>
      <c r="I14" s="47">
        <v>0</v>
      </c>
      <c r="J14" s="48" t="s">
        <v>26</v>
      </c>
      <c r="K14" s="21">
        <f t="shared" si="1"/>
        <v>6.66666666666667</v>
      </c>
      <c r="L14" s="21">
        <v>40</v>
      </c>
      <c r="M14" s="13" t="s">
        <v>92</v>
      </c>
      <c r="N14" s="21">
        <f t="shared" si="5"/>
        <v>0</v>
      </c>
      <c r="O14" s="21">
        <v>0</v>
      </c>
      <c r="P14" s="13"/>
      <c r="Q14" s="21">
        <f t="shared" si="3"/>
        <v>2.66666666666667</v>
      </c>
      <c r="R14" s="59">
        <v>90</v>
      </c>
      <c r="S14" s="22" t="s">
        <v>93</v>
      </c>
      <c r="T14" s="21">
        <f t="shared" si="4"/>
        <v>9.9</v>
      </c>
      <c r="U14" s="39" t="s">
        <v>61</v>
      </c>
      <c r="V14" s="58" t="s">
        <v>94</v>
      </c>
    </row>
    <row r="15" ht="45.75" spans="1:22">
      <c r="A15" s="13">
        <v>12</v>
      </c>
      <c r="B15" s="34" t="s">
        <v>95</v>
      </c>
      <c r="C15" s="28">
        <v>8230610815</v>
      </c>
      <c r="D15" s="35" t="s">
        <v>96</v>
      </c>
      <c r="E15" s="36">
        <v>60</v>
      </c>
      <c r="F15" s="37">
        <v>0</v>
      </c>
      <c r="G15" s="38" t="s">
        <v>25</v>
      </c>
      <c r="H15" s="36">
        <v>60</v>
      </c>
      <c r="I15" s="54">
        <v>0</v>
      </c>
      <c r="J15" s="48" t="s">
        <v>26</v>
      </c>
      <c r="K15" s="21">
        <f t="shared" si="1"/>
        <v>8.33333333333333</v>
      </c>
      <c r="L15" s="37">
        <v>50</v>
      </c>
      <c r="M15" s="36" t="s">
        <v>97</v>
      </c>
      <c r="N15" s="21">
        <f t="shared" si="5"/>
        <v>5</v>
      </c>
      <c r="O15" s="36">
        <v>5</v>
      </c>
      <c r="P15" s="35" t="s">
        <v>98</v>
      </c>
      <c r="Q15" s="21">
        <f t="shared" si="3"/>
        <v>5.33333333333333</v>
      </c>
      <c r="R15" s="64">
        <v>30</v>
      </c>
      <c r="S15" s="38" t="s">
        <v>99</v>
      </c>
      <c r="T15" s="21">
        <f t="shared" si="4"/>
        <v>9.3</v>
      </c>
      <c r="U15" s="58" t="s">
        <v>75</v>
      </c>
      <c r="V15" s="58" t="s">
        <v>100</v>
      </c>
    </row>
    <row r="16" ht="48.75" spans="1:22">
      <c r="A16" s="13">
        <v>13</v>
      </c>
      <c r="B16" s="14" t="s">
        <v>101</v>
      </c>
      <c r="C16" s="15">
        <v>8230610838</v>
      </c>
      <c r="D16" s="16" t="s">
        <v>33</v>
      </c>
      <c r="E16" s="17">
        <v>60</v>
      </c>
      <c r="F16" s="17">
        <v>0</v>
      </c>
      <c r="G16" s="18" t="s">
        <v>25</v>
      </c>
      <c r="H16" s="17">
        <v>60</v>
      </c>
      <c r="I16" s="51">
        <v>0</v>
      </c>
      <c r="J16" s="48" t="s">
        <v>26</v>
      </c>
      <c r="K16" s="21">
        <f t="shared" si="1"/>
        <v>0</v>
      </c>
      <c r="L16" s="17">
        <v>0</v>
      </c>
      <c r="M16" s="16"/>
      <c r="N16" s="21">
        <f t="shared" si="5"/>
        <v>0</v>
      </c>
      <c r="O16" s="17">
        <v>0</v>
      </c>
      <c r="P16" s="16"/>
      <c r="Q16" s="21">
        <f t="shared" si="3"/>
        <v>0</v>
      </c>
      <c r="R16" s="57">
        <v>100</v>
      </c>
      <c r="S16" s="18" t="s">
        <v>102</v>
      </c>
      <c r="T16" s="21">
        <f t="shared" si="4"/>
        <v>8</v>
      </c>
      <c r="U16" s="65" t="s">
        <v>82</v>
      </c>
      <c r="V16" s="58" t="s">
        <v>103</v>
      </c>
    </row>
    <row r="17" ht="36.75" spans="1:22">
      <c r="A17" s="13">
        <v>14</v>
      </c>
      <c r="B17" s="19" t="s">
        <v>104</v>
      </c>
      <c r="C17" s="20">
        <v>8230610762</v>
      </c>
      <c r="D17" s="13" t="s">
        <v>24</v>
      </c>
      <c r="E17" s="21">
        <v>50</v>
      </c>
      <c r="F17" s="21">
        <v>31</v>
      </c>
      <c r="G17" s="22" t="s">
        <v>105</v>
      </c>
      <c r="H17" s="21">
        <v>81</v>
      </c>
      <c r="I17" s="47">
        <v>0</v>
      </c>
      <c r="J17" s="48" t="s">
        <v>26</v>
      </c>
      <c r="K17" s="21">
        <f t="shared" si="1"/>
        <v>0</v>
      </c>
      <c r="L17" s="21">
        <v>0</v>
      </c>
      <c r="M17" s="13"/>
      <c r="N17" s="21">
        <f t="shared" si="5"/>
        <v>2</v>
      </c>
      <c r="O17" s="21">
        <v>2</v>
      </c>
      <c r="P17" s="13" t="s">
        <v>106</v>
      </c>
      <c r="Q17" s="21">
        <f t="shared" si="3"/>
        <v>0.8</v>
      </c>
      <c r="R17" s="59">
        <v>55</v>
      </c>
      <c r="S17" s="22" t="s">
        <v>107</v>
      </c>
      <c r="T17" s="21">
        <f t="shared" si="4"/>
        <v>7.52</v>
      </c>
      <c r="U17" s="65" t="s">
        <v>108</v>
      </c>
      <c r="V17" s="58" t="s">
        <v>109</v>
      </c>
    </row>
    <row r="18" ht="30.75" spans="1:22">
      <c r="A18" s="13">
        <v>15</v>
      </c>
      <c r="B18" s="34" t="s">
        <v>110</v>
      </c>
      <c r="C18" s="28">
        <v>8230610775</v>
      </c>
      <c r="D18" s="35" t="s">
        <v>96</v>
      </c>
      <c r="E18" s="36">
        <v>60</v>
      </c>
      <c r="F18" s="37">
        <v>0</v>
      </c>
      <c r="G18" s="38" t="s">
        <v>25</v>
      </c>
      <c r="H18" s="36">
        <v>60</v>
      </c>
      <c r="I18" s="54">
        <v>0</v>
      </c>
      <c r="J18" s="48" t="s">
        <v>26</v>
      </c>
      <c r="K18" s="21">
        <f t="shared" si="1"/>
        <v>6.66666666666667</v>
      </c>
      <c r="L18" s="37">
        <v>40</v>
      </c>
      <c r="M18" s="35" t="s">
        <v>111</v>
      </c>
      <c r="N18" s="21">
        <f t="shared" si="5"/>
        <v>0</v>
      </c>
      <c r="O18" s="43">
        <v>0</v>
      </c>
      <c r="P18" s="36"/>
      <c r="Q18" s="21">
        <f t="shared" si="3"/>
        <v>2.66666666666667</v>
      </c>
      <c r="R18" s="64">
        <v>30</v>
      </c>
      <c r="S18" s="38" t="s">
        <v>99</v>
      </c>
      <c r="T18" s="21">
        <f t="shared" si="4"/>
        <v>6.9</v>
      </c>
      <c r="U18" s="65" t="s">
        <v>89</v>
      </c>
      <c r="V18" s="58" t="s">
        <v>112</v>
      </c>
    </row>
    <row r="19" ht="27.75" spans="1:22">
      <c r="A19" s="13">
        <v>16</v>
      </c>
      <c r="B19" s="34" t="s">
        <v>113</v>
      </c>
      <c r="C19" s="28">
        <v>8230610755</v>
      </c>
      <c r="D19" s="35" t="s">
        <v>114</v>
      </c>
      <c r="E19" s="36">
        <v>60</v>
      </c>
      <c r="F19" s="37">
        <v>5</v>
      </c>
      <c r="G19" s="38" t="s">
        <v>115</v>
      </c>
      <c r="H19" s="36">
        <v>65</v>
      </c>
      <c r="I19" s="54">
        <v>0</v>
      </c>
      <c r="J19" s="48" t="s">
        <v>26</v>
      </c>
      <c r="K19" s="21">
        <f t="shared" si="1"/>
        <v>1.25</v>
      </c>
      <c r="L19" s="37">
        <v>7.5</v>
      </c>
      <c r="M19" s="36" t="s">
        <v>116</v>
      </c>
      <c r="N19" s="21">
        <f t="shared" si="5"/>
        <v>0</v>
      </c>
      <c r="O19" s="43">
        <v>0</v>
      </c>
      <c r="P19" s="36"/>
      <c r="Q19" s="21">
        <f t="shared" si="3"/>
        <v>0.5</v>
      </c>
      <c r="R19" s="64">
        <v>55</v>
      </c>
      <c r="S19" s="66" t="s">
        <v>117</v>
      </c>
      <c r="T19" s="21">
        <f t="shared" si="4"/>
        <v>6.45</v>
      </c>
      <c r="U19" s="67" t="s">
        <v>118</v>
      </c>
      <c r="V19" s="58" t="s">
        <v>119</v>
      </c>
    </row>
    <row r="20" ht="24.75" spans="1:22">
      <c r="A20" s="13">
        <v>17</v>
      </c>
      <c r="B20" s="14" t="s">
        <v>120</v>
      </c>
      <c r="C20" s="15">
        <v>8230610759</v>
      </c>
      <c r="D20" s="16" t="s">
        <v>33</v>
      </c>
      <c r="E20" s="17">
        <v>60</v>
      </c>
      <c r="F20" s="17">
        <v>0</v>
      </c>
      <c r="G20" s="18" t="s">
        <v>25</v>
      </c>
      <c r="H20" s="17">
        <v>60</v>
      </c>
      <c r="I20" s="47">
        <v>0</v>
      </c>
      <c r="J20" s="48" t="s">
        <v>26</v>
      </c>
      <c r="K20" s="21">
        <f t="shared" si="1"/>
        <v>0</v>
      </c>
      <c r="L20" s="17">
        <v>0</v>
      </c>
      <c r="M20" s="16"/>
      <c r="N20" s="21">
        <f t="shared" si="5"/>
        <v>1</v>
      </c>
      <c r="O20" s="17">
        <v>1</v>
      </c>
      <c r="P20" s="16" t="s">
        <v>121</v>
      </c>
      <c r="Q20" s="21">
        <f t="shared" si="3"/>
        <v>0.4</v>
      </c>
      <c r="R20" s="57">
        <v>55</v>
      </c>
      <c r="S20" s="18" t="s">
        <v>44</v>
      </c>
      <c r="T20" s="21">
        <f t="shared" si="4"/>
        <v>6.11</v>
      </c>
      <c r="U20" s="67" t="s">
        <v>108</v>
      </c>
      <c r="V20" s="58" t="s">
        <v>122</v>
      </c>
    </row>
    <row r="21" ht="48.75" spans="1:22">
      <c r="A21" s="13">
        <v>18</v>
      </c>
      <c r="B21" s="14" t="s">
        <v>123</v>
      </c>
      <c r="C21" s="15">
        <v>8230610782</v>
      </c>
      <c r="D21" s="16" t="s">
        <v>124</v>
      </c>
      <c r="E21" s="17">
        <v>60</v>
      </c>
      <c r="F21" s="17">
        <v>0</v>
      </c>
      <c r="G21" s="18" t="s">
        <v>25</v>
      </c>
      <c r="H21" s="17">
        <v>60</v>
      </c>
      <c r="I21" s="51">
        <v>0</v>
      </c>
      <c r="J21" s="48" t="s">
        <v>26</v>
      </c>
      <c r="K21" s="21">
        <f t="shared" si="1"/>
        <v>1.25</v>
      </c>
      <c r="L21" s="17">
        <v>7.5</v>
      </c>
      <c r="M21" s="16" t="s">
        <v>125</v>
      </c>
      <c r="N21" s="21">
        <f t="shared" si="5"/>
        <v>0</v>
      </c>
      <c r="O21" s="17">
        <v>0</v>
      </c>
      <c r="P21" s="16"/>
      <c r="Q21" s="21">
        <f t="shared" si="3"/>
        <v>0.5</v>
      </c>
      <c r="R21" s="57">
        <v>51</v>
      </c>
      <c r="S21" s="18" t="s">
        <v>126</v>
      </c>
      <c r="T21" s="21">
        <f t="shared" si="4"/>
        <v>6</v>
      </c>
      <c r="U21" s="39" t="s">
        <v>127</v>
      </c>
      <c r="V21" s="58" t="s">
        <v>128</v>
      </c>
    </row>
    <row r="22" ht="24.75" spans="1:22">
      <c r="A22" s="13">
        <v>19</v>
      </c>
      <c r="B22" s="14" t="s">
        <v>129</v>
      </c>
      <c r="C22" s="15">
        <v>8230610846</v>
      </c>
      <c r="D22" s="16" t="s">
        <v>130</v>
      </c>
      <c r="E22" s="17">
        <v>60</v>
      </c>
      <c r="F22" s="17">
        <v>0</v>
      </c>
      <c r="G22" s="18" t="s">
        <v>131</v>
      </c>
      <c r="H22" s="17">
        <v>60</v>
      </c>
      <c r="I22" s="51">
        <v>0</v>
      </c>
      <c r="J22" s="48" t="s">
        <v>26</v>
      </c>
      <c r="K22" s="21">
        <f t="shared" si="1"/>
        <v>0</v>
      </c>
      <c r="L22" s="17">
        <v>0</v>
      </c>
      <c r="M22" s="16" t="s">
        <v>132</v>
      </c>
      <c r="N22" s="21">
        <f t="shared" si="5"/>
        <v>0</v>
      </c>
      <c r="O22" s="17">
        <v>0</v>
      </c>
      <c r="P22" s="16" t="s">
        <v>132</v>
      </c>
      <c r="Q22" s="21">
        <f t="shared" si="3"/>
        <v>0</v>
      </c>
      <c r="R22" s="57">
        <v>60</v>
      </c>
      <c r="S22" s="18" t="s">
        <v>133</v>
      </c>
      <c r="T22" s="21">
        <f t="shared" si="4"/>
        <v>6</v>
      </c>
      <c r="U22" s="39" t="s">
        <v>134</v>
      </c>
      <c r="V22" s="58" t="s">
        <v>128</v>
      </c>
    </row>
    <row r="23" ht="24.75" spans="1:22">
      <c r="A23" s="13">
        <v>20</v>
      </c>
      <c r="B23" s="14" t="s">
        <v>135</v>
      </c>
      <c r="C23" s="15">
        <v>8230610817</v>
      </c>
      <c r="D23" s="16" t="s">
        <v>124</v>
      </c>
      <c r="E23" s="17">
        <v>50</v>
      </c>
      <c r="F23" s="17">
        <v>0</v>
      </c>
      <c r="G23" s="18" t="s">
        <v>136</v>
      </c>
      <c r="H23" s="17">
        <v>50</v>
      </c>
      <c r="I23" s="51">
        <v>0</v>
      </c>
      <c r="J23" s="48" t="s">
        <v>26</v>
      </c>
      <c r="K23" s="21">
        <f t="shared" si="1"/>
        <v>0</v>
      </c>
      <c r="L23" s="17">
        <v>0</v>
      </c>
      <c r="M23" s="16"/>
      <c r="N23" s="21">
        <f t="shared" si="5"/>
        <v>0</v>
      </c>
      <c r="O23" s="17">
        <v>0</v>
      </c>
      <c r="P23" s="16"/>
      <c r="Q23" s="21">
        <f t="shared" si="3"/>
        <v>0</v>
      </c>
      <c r="R23" s="57">
        <v>70</v>
      </c>
      <c r="S23" s="18" t="s">
        <v>137</v>
      </c>
      <c r="T23" s="21">
        <f t="shared" si="4"/>
        <v>6</v>
      </c>
      <c r="U23" s="39" t="s">
        <v>127</v>
      </c>
      <c r="V23" s="58" t="s">
        <v>128</v>
      </c>
    </row>
    <row r="24" ht="85.25" customHeight="1" spans="1:22">
      <c r="A24" s="13">
        <v>21</v>
      </c>
      <c r="B24" s="14" t="s">
        <v>138</v>
      </c>
      <c r="C24" s="15">
        <v>8230610781</v>
      </c>
      <c r="D24" s="16" t="s">
        <v>33</v>
      </c>
      <c r="E24" s="17">
        <v>60</v>
      </c>
      <c r="F24" s="17">
        <v>0</v>
      </c>
      <c r="G24" s="18" t="s">
        <v>25</v>
      </c>
      <c r="H24" s="17">
        <v>60</v>
      </c>
      <c r="I24" s="51">
        <v>0</v>
      </c>
      <c r="J24" s="48" t="s">
        <v>26</v>
      </c>
      <c r="K24" s="21">
        <f t="shared" si="1"/>
        <v>0</v>
      </c>
      <c r="L24" s="17">
        <v>0</v>
      </c>
      <c r="M24" s="16"/>
      <c r="N24" s="21">
        <f t="shared" si="5"/>
        <v>0</v>
      </c>
      <c r="O24" s="17">
        <v>0</v>
      </c>
      <c r="P24" s="16"/>
      <c r="Q24" s="21">
        <f t="shared" si="3"/>
        <v>0</v>
      </c>
      <c r="R24" s="57">
        <v>55</v>
      </c>
      <c r="S24" s="18" t="s">
        <v>44</v>
      </c>
      <c r="T24" s="21">
        <f t="shared" si="4"/>
        <v>5.75</v>
      </c>
      <c r="U24" s="39" t="s">
        <v>134</v>
      </c>
      <c r="V24" s="58" t="s">
        <v>139</v>
      </c>
    </row>
    <row r="25" ht="24.75" spans="1:22">
      <c r="A25" s="13">
        <v>22</v>
      </c>
      <c r="B25" s="14" t="s">
        <v>140</v>
      </c>
      <c r="C25" s="39">
        <v>8230610832</v>
      </c>
      <c r="D25" s="16" t="s">
        <v>33</v>
      </c>
      <c r="E25" s="17">
        <v>60</v>
      </c>
      <c r="F25" s="17">
        <v>0</v>
      </c>
      <c r="G25" s="18" t="s">
        <v>25</v>
      </c>
      <c r="H25" s="17">
        <v>60</v>
      </c>
      <c r="I25" s="51">
        <v>0</v>
      </c>
      <c r="J25" s="48" t="s">
        <v>26</v>
      </c>
      <c r="K25" s="21">
        <f t="shared" si="1"/>
        <v>0</v>
      </c>
      <c r="L25" s="17">
        <v>0</v>
      </c>
      <c r="M25" s="16"/>
      <c r="N25" s="21">
        <f t="shared" si="5"/>
        <v>0</v>
      </c>
      <c r="O25" s="17">
        <v>0</v>
      </c>
      <c r="P25" s="16"/>
      <c r="Q25" s="21">
        <f t="shared" si="3"/>
        <v>0</v>
      </c>
      <c r="R25" s="57">
        <v>55</v>
      </c>
      <c r="S25" s="18" t="s">
        <v>44</v>
      </c>
      <c r="T25" s="21">
        <f t="shared" si="4"/>
        <v>5.75</v>
      </c>
      <c r="U25" s="39" t="s">
        <v>134</v>
      </c>
      <c r="V25" s="58" t="s">
        <v>139</v>
      </c>
    </row>
    <row r="26" ht="24.75" spans="1:22">
      <c r="A26" s="13">
        <v>23</v>
      </c>
      <c r="B26" s="23" t="s">
        <v>141</v>
      </c>
      <c r="C26" s="24" t="s">
        <v>142</v>
      </c>
      <c r="D26" s="25" t="s">
        <v>143</v>
      </c>
      <c r="E26" s="26">
        <v>60</v>
      </c>
      <c r="F26" s="26">
        <v>0</v>
      </c>
      <c r="G26" s="27" t="s">
        <v>25</v>
      </c>
      <c r="H26" s="40">
        <v>60</v>
      </c>
      <c r="I26" s="49">
        <v>0</v>
      </c>
      <c r="J26" s="48" t="s">
        <v>26</v>
      </c>
      <c r="K26" s="21">
        <f t="shared" si="1"/>
        <v>0</v>
      </c>
      <c r="L26" s="40">
        <v>0</v>
      </c>
      <c r="M26" s="50"/>
      <c r="N26" s="21">
        <f t="shared" si="5"/>
        <v>0</v>
      </c>
      <c r="O26" s="40">
        <v>0</v>
      </c>
      <c r="P26" s="50"/>
      <c r="Q26" s="21">
        <f t="shared" si="3"/>
        <v>0</v>
      </c>
      <c r="R26" s="60">
        <v>55</v>
      </c>
      <c r="S26" s="27" t="s">
        <v>44</v>
      </c>
      <c r="T26" s="21">
        <f t="shared" si="4"/>
        <v>5.75</v>
      </c>
      <c r="U26" s="39" t="s">
        <v>144</v>
      </c>
      <c r="V26" s="58" t="s">
        <v>139</v>
      </c>
    </row>
    <row r="27" ht="24.75" spans="1:22">
      <c r="A27" s="13">
        <v>24</v>
      </c>
      <c r="B27" s="23" t="s">
        <v>145</v>
      </c>
      <c r="C27" s="24" t="s">
        <v>146</v>
      </c>
      <c r="D27" s="25" t="s">
        <v>143</v>
      </c>
      <c r="E27" s="26">
        <v>60</v>
      </c>
      <c r="F27" s="26">
        <v>0</v>
      </c>
      <c r="G27" s="27" t="s">
        <v>25</v>
      </c>
      <c r="H27" s="40">
        <v>60</v>
      </c>
      <c r="I27" s="49">
        <v>0</v>
      </c>
      <c r="J27" s="48" t="s">
        <v>26</v>
      </c>
      <c r="K27" s="21">
        <f t="shared" si="1"/>
        <v>0</v>
      </c>
      <c r="L27" s="40">
        <v>0</v>
      </c>
      <c r="M27" s="50"/>
      <c r="N27" s="21">
        <f t="shared" si="5"/>
        <v>0</v>
      </c>
      <c r="O27" s="40">
        <v>0</v>
      </c>
      <c r="P27" s="50"/>
      <c r="Q27" s="21">
        <f t="shared" si="3"/>
        <v>0</v>
      </c>
      <c r="R27" s="60">
        <v>55</v>
      </c>
      <c r="S27" s="27" t="s">
        <v>44</v>
      </c>
      <c r="T27" s="21">
        <f t="shared" si="4"/>
        <v>5.75</v>
      </c>
      <c r="U27" s="39" t="s">
        <v>144</v>
      </c>
      <c r="V27" s="58" t="s">
        <v>139</v>
      </c>
    </row>
    <row r="28" ht="24.75" spans="1:22">
      <c r="A28" s="13">
        <v>25</v>
      </c>
      <c r="B28" s="14" t="s">
        <v>147</v>
      </c>
      <c r="C28" s="15">
        <v>8230610766</v>
      </c>
      <c r="D28" s="16" t="s">
        <v>124</v>
      </c>
      <c r="E28" s="17">
        <v>60</v>
      </c>
      <c r="F28" s="17">
        <v>0</v>
      </c>
      <c r="G28" s="18" t="s">
        <v>25</v>
      </c>
      <c r="H28" s="17">
        <v>60</v>
      </c>
      <c r="I28" s="51">
        <v>0</v>
      </c>
      <c r="J28" s="48" t="s">
        <v>26</v>
      </c>
      <c r="K28" s="21">
        <f t="shared" si="1"/>
        <v>0</v>
      </c>
      <c r="L28" s="17">
        <v>0</v>
      </c>
      <c r="M28" s="16"/>
      <c r="N28" s="21">
        <f t="shared" si="5"/>
        <v>0</v>
      </c>
      <c r="O28" s="17">
        <v>0</v>
      </c>
      <c r="P28" s="16"/>
      <c r="Q28" s="21">
        <f t="shared" si="3"/>
        <v>0</v>
      </c>
      <c r="R28" s="57">
        <v>55</v>
      </c>
      <c r="S28" s="18" t="s">
        <v>44</v>
      </c>
      <c r="T28" s="21">
        <f t="shared" si="4"/>
        <v>5.75</v>
      </c>
      <c r="U28" s="65" t="s">
        <v>144</v>
      </c>
      <c r="V28" s="58" t="s">
        <v>139</v>
      </c>
    </row>
    <row r="29" ht="24.75" spans="1:22">
      <c r="A29" s="13">
        <v>26</v>
      </c>
      <c r="B29" s="15" t="s">
        <v>148</v>
      </c>
      <c r="C29" s="41" t="s">
        <v>149</v>
      </c>
      <c r="D29" s="16" t="s">
        <v>24</v>
      </c>
      <c r="E29" s="42">
        <v>60</v>
      </c>
      <c r="F29" s="42">
        <v>0</v>
      </c>
      <c r="G29" s="18" t="s">
        <v>25</v>
      </c>
      <c r="H29" s="17">
        <v>60</v>
      </c>
      <c r="I29" s="51">
        <v>0</v>
      </c>
      <c r="J29" s="48" t="s">
        <v>26</v>
      </c>
      <c r="K29" s="21">
        <f t="shared" si="1"/>
        <v>0</v>
      </c>
      <c r="L29" s="17">
        <v>0</v>
      </c>
      <c r="M29" s="55"/>
      <c r="N29" s="21">
        <f t="shared" si="5"/>
        <v>0</v>
      </c>
      <c r="O29" s="17">
        <v>0</v>
      </c>
      <c r="P29" s="55"/>
      <c r="Q29" s="21">
        <f t="shared" si="3"/>
        <v>0</v>
      </c>
      <c r="R29" s="57">
        <v>55</v>
      </c>
      <c r="S29" s="18" t="s">
        <v>44</v>
      </c>
      <c r="T29" s="21">
        <f t="shared" si="4"/>
        <v>5.75</v>
      </c>
      <c r="U29" s="65" t="s">
        <v>150</v>
      </c>
      <c r="V29" s="58" t="s">
        <v>139</v>
      </c>
    </row>
    <row r="30" ht="27.75" spans="1:22">
      <c r="A30" s="13">
        <v>27</v>
      </c>
      <c r="B30" s="34" t="s">
        <v>151</v>
      </c>
      <c r="C30" s="28">
        <v>8230610760</v>
      </c>
      <c r="D30" s="35" t="s">
        <v>114</v>
      </c>
      <c r="E30" s="43">
        <v>60</v>
      </c>
      <c r="F30" s="37">
        <v>0</v>
      </c>
      <c r="G30" s="38" t="s">
        <v>25</v>
      </c>
      <c r="H30" s="43">
        <v>60</v>
      </c>
      <c r="I30" s="54">
        <v>0</v>
      </c>
      <c r="J30" s="48" t="s">
        <v>26</v>
      </c>
      <c r="K30" s="21">
        <f t="shared" si="1"/>
        <v>0</v>
      </c>
      <c r="L30" s="37">
        <v>0</v>
      </c>
      <c r="M30" s="36"/>
      <c r="N30" s="21">
        <f t="shared" si="5"/>
        <v>0</v>
      </c>
      <c r="O30" s="43">
        <v>0</v>
      </c>
      <c r="P30" s="36"/>
      <c r="Q30" s="21">
        <f t="shared" si="3"/>
        <v>0</v>
      </c>
      <c r="R30" s="64">
        <v>55</v>
      </c>
      <c r="S30" s="66" t="s">
        <v>44</v>
      </c>
      <c r="T30" s="21">
        <f t="shared" si="4"/>
        <v>5.75</v>
      </c>
      <c r="U30" s="65" t="s">
        <v>144</v>
      </c>
      <c r="V30" s="58" t="s">
        <v>139</v>
      </c>
    </row>
    <row r="31" ht="45" customHeight="1" spans="1:22">
      <c r="A31" s="13">
        <v>28</v>
      </c>
      <c r="B31" s="14" t="s">
        <v>152</v>
      </c>
      <c r="C31" s="15">
        <v>8230610777</v>
      </c>
      <c r="D31" s="16" t="s">
        <v>33</v>
      </c>
      <c r="E31" s="17">
        <v>50</v>
      </c>
      <c r="F31" s="17">
        <v>0</v>
      </c>
      <c r="G31" s="18" t="s">
        <v>136</v>
      </c>
      <c r="H31" s="17">
        <v>50</v>
      </c>
      <c r="I31" s="47">
        <v>0</v>
      </c>
      <c r="J31" s="48" t="s">
        <v>26</v>
      </c>
      <c r="K31" s="21">
        <f t="shared" si="1"/>
        <v>0</v>
      </c>
      <c r="L31" s="17">
        <v>0</v>
      </c>
      <c r="M31" s="16"/>
      <c r="N31" s="21">
        <f t="shared" si="5"/>
        <v>0</v>
      </c>
      <c r="O31" s="17">
        <v>0</v>
      </c>
      <c r="P31" s="16"/>
      <c r="Q31" s="21">
        <f t="shared" si="3"/>
        <v>0</v>
      </c>
      <c r="R31" s="57">
        <v>55</v>
      </c>
      <c r="S31" s="18" t="s">
        <v>44</v>
      </c>
      <c r="T31" s="21">
        <f t="shared" si="4"/>
        <v>5.25</v>
      </c>
      <c r="U31" s="65" t="s">
        <v>153</v>
      </c>
      <c r="V31" s="58" t="s">
        <v>154</v>
      </c>
    </row>
    <row r="32" ht="24.75" spans="1:22">
      <c r="A32" s="13">
        <v>29</v>
      </c>
      <c r="B32" s="19" t="s">
        <v>155</v>
      </c>
      <c r="C32" s="20">
        <v>8230610801</v>
      </c>
      <c r="D32" s="13" t="s">
        <v>124</v>
      </c>
      <c r="E32" s="21">
        <v>60</v>
      </c>
      <c r="F32" s="21">
        <v>0</v>
      </c>
      <c r="G32" s="22" t="s">
        <v>25</v>
      </c>
      <c r="H32" s="21">
        <v>60</v>
      </c>
      <c r="I32" s="47">
        <v>0</v>
      </c>
      <c r="J32" s="48" t="s">
        <v>26</v>
      </c>
      <c r="K32" s="21">
        <f t="shared" si="1"/>
        <v>0</v>
      </c>
      <c r="L32" s="21">
        <v>0</v>
      </c>
      <c r="M32" s="13"/>
      <c r="N32" s="21">
        <v>0</v>
      </c>
      <c r="O32" s="21">
        <v>0</v>
      </c>
      <c r="P32" s="13"/>
      <c r="Q32" s="21">
        <f t="shared" si="3"/>
        <v>0</v>
      </c>
      <c r="R32" s="59">
        <v>30</v>
      </c>
      <c r="S32" s="22" t="s">
        <v>99</v>
      </c>
      <c r="T32" s="21">
        <f t="shared" si="4"/>
        <v>4.5</v>
      </c>
      <c r="U32" s="58" t="s">
        <v>156</v>
      </c>
      <c r="V32" s="58" t="s">
        <v>157</v>
      </c>
    </row>
    <row r="33" ht="46.25" customHeight="1" spans="1:22">
      <c r="A33" s="13">
        <v>30</v>
      </c>
      <c r="B33" s="14" t="s">
        <v>158</v>
      </c>
      <c r="C33" s="15">
        <v>8230610827</v>
      </c>
      <c r="D33" s="16" t="s">
        <v>124</v>
      </c>
      <c r="E33" s="17">
        <v>60</v>
      </c>
      <c r="F33" s="17">
        <v>0</v>
      </c>
      <c r="G33" s="18" t="s">
        <v>25</v>
      </c>
      <c r="H33" s="17">
        <v>60</v>
      </c>
      <c r="I33" s="51">
        <v>0</v>
      </c>
      <c r="J33" s="48" t="s">
        <v>26</v>
      </c>
      <c r="K33" s="21">
        <f t="shared" si="1"/>
        <v>0</v>
      </c>
      <c r="L33" s="17">
        <v>0</v>
      </c>
      <c r="M33" s="16"/>
      <c r="N33" s="21">
        <f>O33</f>
        <v>0</v>
      </c>
      <c r="O33" s="17">
        <v>0</v>
      </c>
      <c r="P33" s="16"/>
      <c r="Q33" s="21">
        <f t="shared" si="3"/>
        <v>0</v>
      </c>
      <c r="R33" s="57">
        <v>30</v>
      </c>
      <c r="S33" s="18" t="s">
        <v>159</v>
      </c>
      <c r="T33" s="21">
        <f t="shared" si="4"/>
        <v>4.5</v>
      </c>
      <c r="U33" s="39" t="s">
        <v>156</v>
      </c>
      <c r="V33" s="58" t="s">
        <v>157</v>
      </c>
    </row>
    <row r="34" ht="15.75" spans="1:22">
      <c r="A34" s="13">
        <v>31</v>
      </c>
      <c r="B34" s="34" t="s">
        <v>160</v>
      </c>
      <c r="C34" s="28">
        <v>8230610816</v>
      </c>
      <c r="D34" s="35" t="s">
        <v>161</v>
      </c>
      <c r="E34" s="43">
        <v>60</v>
      </c>
      <c r="F34" s="37">
        <v>0</v>
      </c>
      <c r="G34" s="38" t="s">
        <v>25</v>
      </c>
      <c r="H34" s="43">
        <v>60</v>
      </c>
      <c r="I34" s="54">
        <v>0</v>
      </c>
      <c r="J34" s="48" t="s">
        <v>26</v>
      </c>
      <c r="K34" s="21">
        <f t="shared" si="1"/>
        <v>0</v>
      </c>
      <c r="L34" s="37">
        <v>0</v>
      </c>
      <c r="M34" s="36"/>
      <c r="N34" s="21">
        <f>O34</f>
        <v>0</v>
      </c>
      <c r="O34" s="43">
        <v>0</v>
      </c>
      <c r="P34" s="36"/>
      <c r="Q34" s="21">
        <f t="shared" si="3"/>
        <v>0</v>
      </c>
      <c r="R34" s="64">
        <v>25</v>
      </c>
      <c r="S34" s="38" t="s">
        <v>162</v>
      </c>
      <c r="T34" s="21">
        <f t="shared" si="4"/>
        <v>4.25</v>
      </c>
      <c r="U34" s="65" t="s">
        <v>153</v>
      </c>
      <c r="V34" s="58" t="s">
        <v>163</v>
      </c>
    </row>
    <row r="35" s="1" customFormat="1" ht="24.75" spans="1:23">
      <c r="A35" s="13">
        <v>32</v>
      </c>
      <c r="B35" s="14" t="s">
        <v>164</v>
      </c>
      <c r="C35" s="15">
        <v>8230610774</v>
      </c>
      <c r="D35" s="16" t="s">
        <v>124</v>
      </c>
      <c r="E35" s="17">
        <v>60</v>
      </c>
      <c r="F35" s="17">
        <v>0</v>
      </c>
      <c r="G35" s="18" t="s">
        <v>25</v>
      </c>
      <c r="H35" s="17">
        <v>60</v>
      </c>
      <c r="I35" s="47">
        <v>0</v>
      </c>
      <c r="J35" s="48" t="s">
        <v>26</v>
      </c>
      <c r="K35" s="21">
        <f t="shared" si="1"/>
        <v>0</v>
      </c>
      <c r="L35" s="17">
        <v>0</v>
      </c>
      <c r="M35" s="16"/>
      <c r="N35" s="21">
        <f>O35</f>
        <v>0</v>
      </c>
      <c r="O35" s="17">
        <v>0</v>
      </c>
      <c r="P35" s="16"/>
      <c r="Q35" s="21">
        <f t="shared" si="3"/>
        <v>0</v>
      </c>
      <c r="R35" s="57">
        <v>25</v>
      </c>
      <c r="S35" s="18" t="s">
        <v>162</v>
      </c>
      <c r="T35" s="21">
        <f t="shared" si="4"/>
        <v>4.25</v>
      </c>
      <c r="U35" s="65" t="s">
        <v>150</v>
      </c>
      <c r="V35" s="58" t="s">
        <v>163</v>
      </c>
      <c r="W35"/>
    </row>
    <row r="36" spans="1:20">
      <c r="A36" s="44">
        <v>34</v>
      </c>
      <c r="B36" s="45"/>
      <c r="C36" s="4"/>
      <c r="D36" s="46"/>
      <c r="E36" s="4"/>
      <c r="H36" s="4"/>
      <c r="I36" s="4"/>
      <c r="J36" s="4"/>
      <c r="K36" s="4"/>
      <c r="L36" s="4"/>
      <c r="M36" s="4"/>
      <c r="N36" s="4"/>
      <c r="O36" s="4"/>
      <c r="P36" s="4"/>
      <c r="Q36" s="4"/>
      <c r="T36" s="68"/>
    </row>
    <row r="37" spans="1:20">
      <c r="A37" s="44">
        <v>36</v>
      </c>
      <c r="T37" s="68"/>
    </row>
    <row r="38" spans="1:20">
      <c r="A38" s="44">
        <v>37</v>
      </c>
      <c r="T38" s="68"/>
    </row>
    <row r="39" spans="1:20">
      <c r="A39" s="44">
        <v>38</v>
      </c>
      <c r="T39" s="68"/>
    </row>
    <row r="40" spans="1:20">
      <c r="A40" s="44">
        <v>39</v>
      </c>
      <c r="T40" s="68"/>
    </row>
    <row r="41" spans="1:20">
      <c r="A41" s="44">
        <v>40</v>
      </c>
      <c r="T41" s="68"/>
    </row>
    <row r="42" spans="1:20">
      <c r="A42" s="44">
        <v>41</v>
      </c>
      <c r="T42" s="68"/>
    </row>
    <row r="43" spans="1:20">
      <c r="A43" s="44">
        <v>42</v>
      </c>
      <c r="T43" s="68"/>
    </row>
    <row r="44" spans="1:20">
      <c r="A44" s="44">
        <v>43</v>
      </c>
      <c r="T44" s="68"/>
    </row>
    <row r="45" spans="1:20">
      <c r="A45" s="44">
        <v>44</v>
      </c>
      <c r="T45" s="68"/>
    </row>
    <row r="46" spans="1:20">
      <c r="A46" s="44">
        <v>45</v>
      </c>
      <c r="T46" s="68"/>
    </row>
    <row r="47" spans="1:20">
      <c r="A47" s="44">
        <v>46</v>
      </c>
      <c r="T47" s="68"/>
    </row>
    <row r="48" spans="1:20">
      <c r="A48" s="44">
        <v>47</v>
      </c>
      <c r="T48" s="68"/>
    </row>
    <row r="49" spans="1:20">
      <c r="A49" s="44">
        <v>48</v>
      </c>
      <c r="T49" s="68"/>
    </row>
    <row r="50" spans="1:20">
      <c r="A50" s="44">
        <v>49</v>
      </c>
      <c r="T50" s="68"/>
    </row>
    <row r="51" spans="1:20">
      <c r="A51" s="44">
        <v>50</v>
      </c>
      <c r="T51" s="68"/>
    </row>
    <row r="52" spans="1:20">
      <c r="A52" s="44">
        <v>51</v>
      </c>
      <c r="T52" s="68"/>
    </row>
    <row r="53" spans="1:20">
      <c r="A53" s="44">
        <v>52</v>
      </c>
      <c r="T53" s="68"/>
    </row>
    <row r="54" spans="1:20">
      <c r="A54" s="44">
        <v>53</v>
      </c>
      <c r="T54" s="68"/>
    </row>
    <row r="55" spans="1:20">
      <c r="A55" s="44">
        <v>54</v>
      </c>
      <c r="T55" s="68"/>
    </row>
    <row r="56" spans="1:20">
      <c r="A56" s="44">
        <v>55</v>
      </c>
      <c r="T56" s="68"/>
    </row>
    <row r="57" spans="1:20">
      <c r="A57" s="44">
        <v>56</v>
      </c>
      <c r="T57" s="68"/>
    </row>
    <row r="58" spans="1:20">
      <c r="A58" s="44">
        <v>57</v>
      </c>
      <c r="T58" s="68"/>
    </row>
    <row r="59" spans="1:20">
      <c r="A59" s="44">
        <v>58</v>
      </c>
      <c r="T59" s="68"/>
    </row>
    <row r="60" spans="1:20">
      <c r="A60" s="44">
        <v>59</v>
      </c>
      <c r="T60" s="68"/>
    </row>
    <row r="61" spans="1:20">
      <c r="A61" s="44">
        <v>60</v>
      </c>
      <c r="T61" s="68"/>
    </row>
    <row r="62" spans="1:20">
      <c r="A62" s="44">
        <v>61</v>
      </c>
      <c r="T62" s="68"/>
    </row>
    <row r="63" spans="1:20">
      <c r="A63" s="44">
        <v>62</v>
      </c>
      <c r="T63" s="68"/>
    </row>
    <row r="64" spans="1:20">
      <c r="A64" s="44">
        <v>63</v>
      </c>
      <c r="T64" s="68"/>
    </row>
    <row r="65" spans="1:20">
      <c r="A65" s="44">
        <v>64</v>
      </c>
      <c r="T65" s="68"/>
    </row>
  </sheetData>
  <mergeCells count="11">
    <mergeCell ref="A1:V1"/>
    <mergeCell ref="E2:H2"/>
    <mergeCell ref="I2:Q2"/>
    <mergeCell ref="R2:S2"/>
    <mergeCell ref="A2:A3"/>
    <mergeCell ref="B2:B3"/>
    <mergeCell ref="C2:C3"/>
    <mergeCell ref="D2:D3"/>
    <mergeCell ref="T2:T3"/>
    <mergeCell ref="U2:U3"/>
    <mergeCell ref="V2:V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瞿娟</cp:lastModifiedBy>
  <dcterms:created xsi:type="dcterms:W3CDTF">2020-09-27T05:57:00Z</dcterms:created>
  <dcterms:modified xsi:type="dcterms:W3CDTF">2025-10-15T06:58:59Z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B27F922887E5417387201D45ABF5CF8F_13</vt:lpwstr>
  </property>
</Properties>
</file>