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definedNames>
    <definedName name="_xlnm._FilterDatabase" localSheetId="0" hidden="1">Sheet1!$U$4:$U$17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<sst xmlns="http://schemas.openxmlformats.org/spreadsheetml/2006/main" count="227" uniqueCount="162">
  <si>
    <t>土木工程学院2024-2025学年8230601班级综合素质测评汇总表</t>
  </si>
  <si>
    <t>序号</t>
  </si>
  <si>
    <t>姓名</t>
  </si>
  <si>
    <t>学号</t>
  </si>
  <si>
    <t>专业</t>
  </si>
  <si>
    <r>
      <rPr>
        <b/>
        <sz val="14"/>
        <rFont val="宋体"/>
        <charset val="134"/>
      </rPr>
      <t>德育分（</t>
    </r>
    <r>
      <rPr>
        <b/>
        <sz val="14"/>
        <rFont val="Times New Roman"/>
        <charset val="134"/>
      </rPr>
      <t>D</t>
    </r>
    <r>
      <rPr>
        <b/>
        <sz val="14"/>
        <rFont val="宋体"/>
        <charset val="134"/>
      </rPr>
      <t>，满分</t>
    </r>
    <r>
      <rPr>
        <b/>
        <sz val="14"/>
        <rFont val="Times New Roman"/>
        <charset val="134"/>
      </rPr>
      <t>100</t>
    </r>
    <r>
      <rPr>
        <b/>
        <sz val="14"/>
        <rFont val="宋体"/>
        <charset val="134"/>
      </rPr>
      <t>）
D=D1+D2</t>
    </r>
  </si>
  <si>
    <r>
      <rPr>
        <b/>
        <sz val="14"/>
        <rFont val="宋体"/>
        <charset val="134"/>
      </rPr>
      <t xml:space="preserve">智育分（Z，满分100）  </t>
    </r>
    <r>
      <rPr>
        <b/>
        <sz val="14"/>
        <rFont val="宋体"/>
        <charset val="134"/>
      </rPr>
      <t xml:space="preserve"> </t>
    </r>
    <r>
      <rPr>
        <b/>
        <sz val="14"/>
        <rFont val="宋体"/>
        <charset val="134"/>
      </rPr>
      <t>一年级：Z=0.4Z1＋0.3Z2＋0.3Z3；   高年级：Z=0.2Z1+0.4Z2＋0.4Z3</t>
    </r>
  </si>
  <si>
    <r>
      <rPr>
        <b/>
        <sz val="14"/>
        <rFont val="宋体"/>
        <charset val="134"/>
      </rPr>
      <t>社会实践与学生事务服务分（</t>
    </r>
    <r>
      <rPr>
        <b/>
        <sz val="14"/>
        <rFont val="Times New Roman"/>
        <charset val="134"/>
      </rPr>
      <t>J</t>
    </r>
    <r>
      <rPr>
        <b/>
        <sz val="14"/>
        <rFont val="宋体"/>
        <charset val="134"/>
      </rPr>
      <t>，满分</t>
    </r>
    <r>
      <rPr>
        <b/>
        <sz val="14"/>
        <rFont val="Times New Roman"/>
        <charset val="134"/>
      </rPr>
      <t>100</t>
    </r>
    <r>
      <rPr>
        <b/>
        <sz val="14"/>
        <rFont val="宋体"/>
        <charset val="134"/>
      </rPr>
      <t>）</t>
    </r>
  </si>
  <si>
    <r>
      <rPr>
        <b/>
        <sz val="14"/>
        <rFont val="宋体"/>
        <charset val="134"/>
      </rPr>
      <t>总分（S）</t>
    </r>
    <r>
      <rPr>
        <b/>
        <sz val="14"/>
        <rFont val="Times New Roman"/>
        <charset val="134"/>
      </rPr>
      <t>S=0.05*D+0.9*Z+0.05*J</t>
    </r>
  </si>
  <si>
    <t>专业名次</t>
  </si>
  <si>
    <t>班级
排名</t>
  </si>
  <si>
    <t>基础分D1</t>
  </si>
  <si>
    <t>记实分D2</t>
  </si>
  <si>
    <r>
      <rPr>
        <b/>
        <sz val="11"/>
        <rFont val="宋体"/>
        <charset val="134"/>
      </rPr>
      <t>记实分加</t>
    </r>
    <r>
      <rPr>
        <b/>
        <sz val="11"/>
        <rFont val="Times New Roman"/>
        <charset val="134"/>
      </rPr>
      <t>/</t>
    </r>
    <r>
      <rPr>
        <b/>
        <sz val="11"/>
        <rFont val="宋体"/>
        <charset val="134"/>
      </rPr>
      <t>减分原因</t>
    </r>
  </si>
  <si>
    <t>D</t>
  </si>
  <si>
    <t>Z1</t>
  </si>
  <si>
    <r>
      <rPr>
        <b/>
        <sz val="11"/>
        <rFont val="宋体"/>
        <charset val="134"/>
      </rPr>
      <t>加分原因</t>
    </r>
  </si>
  <si>
    <t>Z2</t>
  </si>
  <si>
    <t>原始Z2</t>
  </si>
  <si>
    <t>Z3</t>
  </si>
  <si>
    <t>原始Z3</t>
  </si>
  <si>
    <t>Z</t>
  </si>
  <si>
    <t>J</t>
  </si>
  <si>
    <t>王为大</t>
  </si>
  <si>
    <t>岩土</t>
  </si>
  <si>
    <r>
      <rPr>
        <sz val="11"/>
        <rFont val="宋体"/>
        <charset val="134"/>
      </rPr>
      <t>挑战杯（特等奖/三作）</t>
    </r>
    <r>
      <rPr>
        <sz val="11"/>
        <rFont val="Times New Roman"/>
        <charset val="134"/>
      </rPr>
      <t>100</t>
    </r>
    <r>
      <rPr>
        <sz val="11"/>
        <rFont val="宋体"/>
        <charset val="134"/>
      </rPr>
      <t>分</t>
    </r>
  </si>
  <si>
    <r>
      <rPr>
        <sz val="11"/>
        <rFont val="宋体"/>
        <charset val="134"/>
      </rPr>
      <t>学术活动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分；</t>
    </r>
  </si>
  <si>
    <t>1/14</t>
  </si>
  <si>
    <t>3/35</t>
  </si>
  <si>
    <t>陈允鑫</t>
  </si>
  <si>
    <t>区中医院志愿者5分</t>
  </si>
  <si>
    <r>
      <rPr>
        <sz val="11"/>
        <color rgb="FF000000"/>
        <rFont val="Times New Roman"/>
        <charset val="134"/>
      </rPr>
      <t>Construction and Building Materials(SCI/</t>
    </r>
    <r>
      <rPr>
        <sz val="11"/>
        <color rgb="FF000000"/>
        <rFont val="宋体"/>
        <charset val="134"/>
      </rPr>
      <t>一</t>
    </r>
    <r>
      <rPr>
        <sz val="11"/>
        <color rgb="FF000000"/>
        <rFont val="宋体"/>
        <charset val="134"/>
      </rPr>
      <t xml:space="preserve">区/二作/导师一作) </t>
    </r>
    <r>
      <rPr>
        <sz val="11"/>
        <color rgb="FF000000"/>
        <rFont val="Times New Roman"/>
        <charset val="134"/>
      </rPr>
      <t>300</t>
    </r>
    <r>
      <rPr>
        <sz val="11"/>
        <color rgb="FF000000"/>
        <rFont val="宋体"/>
        <charset val="134"/>
      </rPr>
      <t>分</t>
    </r>
  </si>
  <si>
    <r>
      <rPr>
        <sz val="11"/>
        <rFont val="宋体"/>
        <charset val="134"/>
      </rPr>
      <t>学术活动</t>
    </r>
    <r>
      <rPr>
        <sz val="11"/>
        <rFont val="Times New Roman"/>
        <charset val="134"/>
      </rPr>
      <t>26</t>
    </r>
    <r>
      <rPr>
        <sz val="11"/>
        <rFont val="宋体"/>
        <charset val="134"/>
      </rPr>
      <t>分；</t>
    </r>
  </si>
  <si>
    <t>2/14</t>
  </si>
  <si>
    <t>4/35</t>
  </si>
  <si>
    <t>李伟</t>
  </si>
  <si>
    <r>
      <rPr>
        <sz val="11"/>
        <rFont val="宋体"/>
        <charset val="134"/>
      </rPr>
      <t>挑战杯（三等奖/二作）</t>
    </r>
    <r>
      <rPr>
        <sz val="11"/>
        <rFont val="Times New Roman"/>
        <charset val="134"/>
      </rPr>
      <t>37.5</t>
    </r>
    <r>
      <rPr>
        <sz val="11"/>
        <rFont val="宋体"/>
        <charset val="134"/>
      </rPr>
      <t>分</t>
    </r>
  </si>
  <si>
    <r>
      <rPr>
        <sz val="11"/>
        <rFont val="宋体"/>
        <charset val="134"/>
      </rPr>
      <t>学术活动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分；
心理信息员</t>
    </r>
    <r>
      <rPr>
        <sz val="11"/>
        <rFont val="Times New Roman"/>
        <charset val="134"/>
      </rPr>
      <t>25</t>
    </r>
    <r>
      <rPr>
        <sz val="11"/>
        <rFont val="宋体"/>
        <charset val="134"/>
      </rPr>
      <t>分；</t>
    </r>
  </si>
  <si>
    <t>3/14</t>
  </si>
  <si>
    <t>5/35</t>
  </si>
  <si>
    <t>赵修杰</t>
  </si>
  <si>
    <r>
      <rPr>
        <sz val="11"/>
        <rFont val="宋体"/>
        <charset val="134"/>
      </rPr>
      <t>校研会迎新志愿者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分；市禁毒志愿者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分；市新兴青年活动志愿者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分</t>
    </r>
  </si>
  <si>
    <r>
      <rPr>
        <sz val="11"/>
        <rFont val="宋体"/>
        <charset val="134"/>
      </rPr>
      <t>林业工程学报（一作）</t>
    </r>
    <r>
      <rPr>
        <sz val="11"/>
        <rFont val="Times New Roman"/>
        <charset val="134"/>
      </rPr>
      <t>40</t>
    </r>
    <r>
      <rPr>
        <sz val="11"/>
        <rFont val="宋体"/>
        <charset val="134"/>
      </rPr>
      <t>分</t>
    </r>
  </si>
  <si>
    <r>
      <rPr>
        <sz val="11"/>
        <rFont val="宋体"/>
        <charset val="134"/>
      </rPr>
      <t>其他学科竞赛（国家级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二等奖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三作）</t>
    </r>
    <r>
      <rPr>
        <sz val="11"/>
        <rFont val="Times New Roman"/>
        <charset val="134"/>
      </rPr>
      <t xml:space="preserve"> 1.88</t>
    </r>
    <r>
      <rPr>
        <sz val="11"/>
        <rFont val="宋体"/>
        <charset val="134"/>
      </rPr>
      <t>分</t>
    </r>
  </si>
  <si>
    <r>
      <rPr>
        <sz val="11"/>
        <rFont val="宋体"/>
        <charset val="134"/>
      </rPr>
      <t>学术活动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分；
校研会副部长6</t>
    </r>
    <r>
      <rPr>
        <sz val="11"/>
        <rFont val="Times New Roman"/>
        <charset val="134"/>
      </rPr>
      <t>0</t>
    </r>
    <r>
      <rPr>
        <sz val="11"/>
        <rFont val="宋体"/>
        <charset val="134"/>
      </rPr>
      <t>分；</t>
    </r>
  </si>
  <si>
    <t>4/14</t>
  </si>
  <si>
    <t>6/35</t>
  </si>
  <si>
    <t>丁嘉浩</t>
  </si>
  <si>
    <r>
      <rPr>
        <sz val="11"/>
        <rFont val="Times New Roman"/>
        <charset val="134"/>
      </rPr>
      <t>Applied Science(SCI/</t>
    </r>
    <r>
      <rPr>
        <sz val="11"/>
        <rFont val="宋体"/>
        <charset val="134"/>
      </rPr>
      <t>四区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二作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导师一作</t>
    </r>
    <r>
      <rPr>
        <sz val="11"/>
        <rFont val="Times New Roman"/>
        <charset val="134"/>
      </rPr>
      <t>) 50</t>
    </r>
    <r>
      <rPr>
        <sz val="11"/>
        <rFont val="宋体"/>
        <charset val="134"/>
      </rPr>
      <t>分</t>
    </r>
  </si>
  <si>
    <r>
      <rPr>
        <sz val="11"/>
        <rFont val="宋体"/>
        <charset val="134"/>
      </rPr>
      <t>学术活动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分；
心理信息员</t>
    </r>
    <r>
      <rPr>
        <sz val="11"/>
        <rFont val="Times New Roman"/>
        <charset val="134"/>
      </rPr>
      <t>25</t>
    </r>
    <r>
      <rPr>
        <sz val="11"/>
        <rFont val="宋体"/>
        <charset val="134"/>
      </rPr>
      <t>分；
社会实践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分；</t>
    </r>
  </si>
  <si>
    <t>5/14</t>
  </si>
  <si>
    <t>7/35</t>
  </si>
  <si>
    <t>朱圆圆</t>
  </si>
  <si>
    <r>
      <rPr>
        <sz val="11"/>
        <rFont val="宋体"/>
        <charset val="134"/>
      </rPr>
      <t>发明专利（一作/实审）</t>
    </r>
    <r>
      <rPr>
        <sz val="11"/>
        <rFont val="Times New Roman"/>
        <charset val="134"/>
      </rPr>
      <t>15</t>
    </r>
    <r>
      <rPr>
        <sz val="11"/>
        <rFont val="宋体"/>
        <charset val="134"/>
      </rPr>
      <t>分</t>
    </r>
  </si>
  <si>
    <r>
      <rPr>
        <sz val="11"/>
        <rFont val="宋体"/>
        <charset val="134"/>
      </rPr>
      <t>学术活动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分；
班团支书</t>
    </r>
    <r>
      <rPr>
        <sz val="11"/>
        <rFont val="Times New Roman"/>
        <charset val="134"/>
      </rPr>
      <t>70</t>
    </r>
    <r>
      <rPr>
        <sz val="11"/>
        <rFont val="宋体"/>
        <charset val="134"/>
      </rPr>
      <t>分；
社会实践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分；</t>
    </r>
  </si>
  <si>
    <t>6/14</t>
  </si>
  <si>
    <t>8/35</t>
  </si>
  <si>
    <t>刁品欣</t>
  </si>
  <si>
    <r>
      <rPr>
        <sz val="11"/>
        <rFont val="宋体"/>
        <charset val="134"/>
      </rPr>
      <t>校学术论坛优秀志愿者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分</t>
    </r>
  </si>
  <si>
    <r>
      <rPr>
        <sz val="11"/>
        <rFont val="宋体"/>
        <charset val="134"/>
      </rPr>
      <t>学术活动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分；
院研会部长</t>
    </r>
    <r>
      <rPr>
        <sz val="11"/>
        <rFont val="Times New Roman"/>
        <charset val="134"/>
      </rPr>
      <t>70</t>
    </r>
    <r>
      <rPr>
        <sz val="11"/>
        <rFont val="宋体"/>
        <charset val="134"/>
      </rPr>
      <t>分；
社会实践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分；</t>
    </r>
  </si>
  <si>
    <t>7/14</t>
  </si>
  <si>
    <t>10/35</t>
  </si>
  <si>
    <t>谢凌晖</t>
  </si>
  <si>
    <r>
      <rPr>
        <sz val="11"/>
        <rFont val="宋体"/>
        <charset val="134"/>
      </rPr>
      <t>学术活动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分；
班长</t>
    </r>
    <r>
      <rPr>
        <sz val="11"/>
        <rFont val="Times New Roman"/>
        <charset val="134"/>
      </rPr>
      <t>70</t>
    </r>
    <r>
      <rPr>
        <sz val="11"/>
        <rFont val="宋体"/>
        <charset val="134"/>
      </rPr>
      <t>分；
社会实践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分；</t>
    </r>
  </si>
  <si>
    <t>8/14</t>
  </si>
  <si>
    <t>12/35</t>
  </si>
  <si>
    <t>查佩芬</t>
  </si>
  <si>
    <r>
      <rPr>
        <sz val="11"/>
        <rFont val="宋体"/>
        <charset val="134"/>
      </rPr>
      <t>学术活动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分；
院研会副部长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分；
社会实践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分；</t>
    </r>
  </si>
  <si>
    <t>9/14</t>
  </si>
  <si>
    <t>17/35</t>
  </si>
  <si>
    <t>苑中慧</t>
  </si>
  <si>
    <r>
      <rPr>
        <sz val="11"/>
        <rFont val="宋体"/>
        <charset val="134"/>
      </rPr>
      <t>区残奥活动志愿者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分；校入学教育志愿者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分</t>
    </r>
  </si>
  <si>
    <t xml:space="preserve"> </t>
  </si>
  <si>
    <t>10/14</t>
  </si>
  <si>
    <t>18/35</t>
  </si>
  <si>
    <t>毕察贾</t>
  </si>
  <si>
    <r>
      <rPr>
        <sz val="11"/>
        <color rgb="FF000000"/>
        <rFont val="宋体"/>
        <charset val="134"/>
      </rPr>
      <t>无故缺席政治学习-</t>
    </r>
    <r>
      <rPr>
        <sz val="11"/>
        <color rgb="FF000000"/>
        <rFont val="Times New Roman"/>
        <charset val="134"/>
      </rPr>
      <t>3</t>
    </r>
    <r>
      <rPr>
        <sz val="11"/>
        <color rgb="FF000000"/>
        <rFont val="宋体"/>
        <charset val="134"/>
      </rPr>
      <t>分</t>
    </r>
  </si>
  <si>
    <r>
      <rPr>
        <sz val="11"/>
        <rFont val="宋体"/>
        <charset val="134"/>
      </rPr>
      <t>学术活动</t>
    </r>
    <r>
      <rPr>
        <sz val="11"/>
        <rFont val="Times New Roman"/>
        <charset val="134"/>
      </rPr>
      <t>0</t>
    </r>
    <r>
      <rPr>
        <sz val="11"/>
        <rFont val="宋体"/>
        <charset val="134"/>
      </rPr>
      <t>分；
院研会副部长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分；
社会实践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分；</t>
    </r>
  </si>
  <si>
    <t>11/14</t>
  </si>
  <si>
    <t>25/35</t>
  </si>
  <si>
    <t>周子茗</t>
  </si>
  <si>
    <r>
      <rPr>
        <sz val="11"/>
        <rFont val="宋体"/>
        <charset val="134"/>
      </rPr>
      <t>学术活动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分；
社会实践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分；</t>
    </r>
  </si>
  <si>
    <t>12/14</t>
  </si>
  <si>
    <t>27/35</t>
  </si>
  <si>
    <t>施液峰</t>
  </si>
  <si>
    <t>13/14</t>
  </si>
  <si>
    <t>29/35</t>
  </si>
  <si>
    <t>李锦杰</t>
  </si>
  <si>
    <t>张皓</t>
  </si>
  <si>
    <t>结构</t>
  </si>
  <si>
    <r>
      <rPr>
        <sz val="11"/>
        <color rgb="FF000000"/>
        <rFont val="Times New Roman"/>
        <charset val="134"/>
      </rPr>
      <t>Construction and Building Materials(SCI</t>
    </r>
    <r>
      <rPr>
        <sz val="11"/>
        <color rgb="FF000000"/>
        <rFont val="宋体"/>
        <charset val="134"/>
      </rPr>
      <t xml:space="preserve">/一区/一作) </t>
    </r>
    <r>
      <rPr>
        <sz val="11"/>
        <color rgb="FF000000"/>
        <rFont val="Times New Roman"/>
        <charset val="134"/>
      </rPr>
      <t>600</t>
    </r>
    <r>
      <rPr>
        <sz val="11"/>
        <color rgb="FF000000"/>
        <rFont val="宋体"/>
        <charset val="134"/>
      </rPr>
      <t>分</t>
    </r>
  </si>
  <si>
    <r>
      <rPr>
        <sz val="11"/>
        <rFont val="宋体"/>
        <charset val="134"/>
      </rPr>
      <t>学术活动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分；
心理信息员</t>
    </r>
    <r>
      <rPr>
        <sz val="11"/>
        <rFont val="Times New Roman"/>
        <charset val="134"/>
      </rPr>
      <t>25</t>
    </r>
    <r>
      <rPr>
        <sz val="11"/>
        <rFont val="宋体"/>
        <charset val="134"/>
      </rPr>
      <t>分；
社会实践</t>
    </r>
    <r>
      <rPr>
        <sz val="11"/>
        <rFont val="Times New Roman"/>
        <charset val="134"/>
      </rPr>
      <t>25</t>
    </r>
    <r>
      <rPr>
        <sz val="11"/>
        <rFont val="宋体"/>
        <charset val="134"/>
      </rPr>
      <t>分；</t>
    </r>
  </si>
  <si>
    <t>1/21</t>
  </si>
  <si>
    <t>1/35</t>
  </si>
  <si>
    <t>朱云卓</t>
  </si>
  <si>
    <r>
      <rPr>
        <sz val="11"/>
        <color rgb="FF000000"/>
        <rFont val="Times New Roman"/>
        <charset val="134"/>
      </rPr>
      <t>Engineering Structures(SCI</t>
    </r>
    <r>
      <rPr>
        <sz val="11"/>
        <color rgb="FF000000"/>
        <rFont val="宋体"/>
        <charset val="134"/>
      </rPr>
      <t xml:space="preserve">/一区/一作) </t>
    </r>
    <r>
      <rPr>
        <sz val="11"/>
        <color rgb="FF000000"/>
        <rFont val="Times New Roman"/>
        <charset val="134"/>
      </rPr>
      <t>600</t>
    </r>
    <r>
      <rPr>
        <sz val="11"/>
        <color rgb="FF000000"/>
        <rFont val="宋体"/>
        <charset val="134"/>
      </rPr>
      <t>分</t>
    </r>
  </si>
  <si>
    <t>2/21</t>
  </si>
  <si>
    <t>2/35</t>
  </si>
  <si>
    <t>应飞飞</t>
  </si>
  <si>
    <r>
      <rPr>
        <sz val="11"/>
        <color rgb="FF000000"/>
        <rFont val="宋体"/>
        <charset val="134"/>
      </rPr>
      <t>中南林业科技大学学报（二作/导师一作）</t>
    </r>
    <r>
      <rPr>
        <sz val="11"/>
        <color rgb="FF000000"/>
        <rFont val="Times New Roman"/>
        <charset val="134"/>
      </rPr>
      <t>20</t>
    </r>
    <r>
      <rPr>
        <sz val="11"/>
        <color rgb="FF000000"/>
        <rFont val="宋体"/>
        <charset val="134"/>
      </rPr>
      <t>分</t>
    </r>
  </si>
  <si>
    <r>
      <rPr>
        <sz val="11"/>
        <rFont val="宋体"/>
        <charset val="134"/>
      </rPr>
      <t>学术活动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分；
班副团支书</t>
    </r>
    <r>
      <rPr>
        <sz val="11"/>
        <rFont val="Times New Roman"/>
        <charset val="134"/>
      </rPr>
      <t>46.2</t>
    </r>
    <r>
      <rPr>
        <sz val="11"/>
        <rFont val="宋体"/>
        <charset val="134"/>
      </rPr>
      <t>分；
社会实践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分；</t>
    </r>
  </si>
  <si>
    <t>3/21</t>
  </si>
  <si>
    <t>9/35</t>
  </si>
  <si>
    <t>朱雨祥</t>
  </si>
  <si>
    <t xml:space="preserve"> 结构 </t>
  </si>
  <si>
    <r>
      <rPr>
        <sz val="11"/>
        <color rgb="FF000000"/>
        <rFont val="宋体"/>
        <charset val="134"/>
      </rPr>
      <t>振动与冲击（</t>
    </r>
    <r>
      <rPr>
        <sz val="11"/>
        <color rgb="FF000000"/>
        <rFont val="Times New Roman"/>
        <charset val="134"/>
      </rPr>
      <t>EI</t>
    </r>
    <r>
      <rPr>
        <sz val="11"/>
        <color rgb="FF000000"/>
        <rFont val="宋体"/>
        <charset val="134"/>
      </rPr>
      <t>/二作/导师一作）</t>
    </r>
    <r>
      <rPr>
        <sz val="11"/>
        <color rgb="FF000000"/>
        <rFont val="Times New Roman"/>
        <charset val="134"/>
      </rPr>
      <t>60</t>
    </r>
    <r>
      <rPr>
        <sz val="11"/>
        <color rgb="FF000000"/>
        <rFont val="宋体"/>
        <charset val="134"/>
      </rPr>
      <t>分</t>
    </r>
  </si>
  <si>
    <t>4/21</t>
  </si>
  <si>
    <t>11/35</t>
  </si>
  <si>
    <t>曾星月</t>
  </si>
  <si>
    <r>
      <rPr>
        <sz val="11"/>
        <rFont val="宋体"/>
        <charset val="134"/>
      </rPr>
      <t>学术活动</t>
    </r>
    <r>
      <rPr>
        <sz val="11"/>
        <rFont val="Times New Roman"/>
        <charset val="134"/>
      </rPr>
      <t>28</t>
    </r>
    <r>
      <rPr>
        <sz val="11"/>
        <rFont val="宋体"/>
        <charset val="134"/>
      </rPr>
      <t>分；
党支部书记</t>
    </r>
    <r>
      <rPr>
        <sz val="11"/>
        <rFont val="Times New Roman"/>
        <charset val="134"/>
      </rPr>
      <t>70</t>
    </r>
    <r>
      <rPr>
        <sz val="11"/>
        <rFont val="宋体"/>
        <charset val="134"/>
      </rPr>
      <t>分；
社会实践</t>
    </r>
    <r>
      <rPr>
        <sz val="11"/>
        <rFont val="Times New Roman"/>
        <charset val="134"/>
      </rPr>
      <t>25</t>
    </r>
    <r>
      <rPr>
        <sz val="11"/>
        <rFont val="宋体"/>
        <charset val="134"/>
      </rPr>
      <t>分；</t>
    </r>
  </si>
  <si>
    <t>5/21</t>
  </si>
  <si>
    <t>夏添</t>
  </si>
  <si>
    <r>
      <rPr>
        <sz val="11"/>
        <color rgb="FF000000"/>
        <rFont val="宋体"/>
        <charset val="134"/>
      </rPr>
      <t>实用新型专利（一作/授权）</t>
    </r>
    <r>
      <rPr>
        <sz val="11"/>
        <color rgb="FF000000"/>
        <rFont val="Times New Roman"/>
        <charset val="134"/>
      </rPr>
      <t>15</t>
    </r>
    <r>
      <rPr>
        <sz val="11"/>
        <color rgb="FF000000"/>
        <rFont val="宋体"/>
        <charset val="134"/>
      </rPr>
      <t>分</t>
    </r>
  </si>
  <si>
    <r>
      <rPr>
        <sz val="11"/>
        <rFont val="宋体"/>
        <charset val="134"/>
      </rPr>
      <t>学术活动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分；
党支部委员</t>
    </r>
    <r>
      <rPr>
        <sz val="11"/>
        <rFont val="Times New Roman"/>
        <charset val="134"/>
      </rPr>
      <t>46</t>
    </r>
    <r>
      <rPr>
        <sz val="11"/>
        <rFont val="宋体"/>
        <charset val="134"/>
      </rPr>
      <t>分；</t>
    </r>
  </si>
  <si>
    <t>6/21</t>
  </si>
  <si>
    <t>14/35</t>
  </si>
  <si>
    <t>周渝淇</t>
  </si>
  <si>
    <t>区残奥活动志愿者5分；校入学教育志愿者5分；省级思政大比武志愿者15分；院招生志愿者3分</t>
  </si>
  <si>
    <t>7/21</t>
  </si>
  <si>
    <t>15/35</t>
  </si>
  <si>
    <t>华祯良</t>
  </si>
  <si>
    <r>
      <rPr>
        <sz val="11"/>
        <color rgb="FF000000"/>
        <rFont val="宋体"/>
        <charset val="134"/>
      </rPr>
      <t>校开学第一课志愿者</t>
    </r>
    <r>
      <rPr>
        <sz val="11"/>
        <color rgb="FF000000"/>
        <rFont val="Times New Roman"/>
        <charset val="134"/>
      </rPr>
      <t>5</t>
    </r>
    <r>
      <rPr>
        <sz val="11"/>
        <color rgb="FF000000"/>
        <rFont val="宋体"/>
        <charset val="134"/>
      </rPr>
      <t>分</t>
    </r>
  </si>
  <si>
    <r>
      <rPr>
        <sz val="11"/>
        <rFont val="宋体"/>
        <charset val="134"/>
      </rPr>
      <t>学术活动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分；
副班长</t>
    </r>
    <r>
      <rPr>
        <sz val="11"/>
        <rFont val="Times New Roman"/>
        <charset val="134"/>
      </rPr>
      <t>46.2</t>
    </r>
    <r>
      <rPr>
        <sz val="11"/>
        <rFont val="宋体"/>
        <charset val="134"/>
      </rPr>
      <t>分；
社会实践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分；</t>
    </r>
  </si>
  <si>
    <t>8/21</t>
  </si>
  <si>
    <t>16/35</t>
  </si>
  <si>
    <t>刘恩兆</t>
  </si>
  <si>
    <t>校开学第一课志愿者5分</t>
  </si>
  <si>
    <t>9/21</t>
  </si>
  <si>
    <t>19/35</t>
  </si>
  <si>
    <t>陈烽城</t>
  </si>
  <si>
    <r>
      <rPr>
        <sz val="11"/>
        <color rgb="FF000000"/>
        <rFont val="宋体"/>
        <charset val="134"/>
      </rPr>
      <t>公路（二作/导师一作）</t>
    </r>
    <r>
      <rPr>
        <sz val="11"/>
        <color rgb="FF000000"/>
        <rFont val="Times New Roman"/>
        <charset val="134"/>
      </rPr>
      <t>10</t>
    </r>
    <r>
      <rPr>
        <sz val="11"/>
        <color rgb="FF000000"/>
        <rFont val="宋体"/>
        <charset val="134"/>
      </rPr>
      <t>分
实用新型专利（一作/授权）</t>
    </r>
    <r>
      <rPr>
        <sz val="11"/>
        <color rgb="FF000000"/>
        <rFont val="Times New Roman"/>
        <charset val="134"/>
      </rPr>
      <t>15</t>
    </r>
    <r>
      <rPr>
        <sz val="11"/>
        <color rgb="FF000000"/>
        <rFont val="宋体"/>
        <charset val="134"/>
      </rPr>
      <t>分</t>
    </r>
  </si>
  <si>
    <t>10/21</t>
  </si>
  <si>
    <t>20/35</t>
  </si>
  <si>
    <t>王祥</t>
  </si>
  <si>
    <t>11/21</t>
  </si>
  <si>
    <t>21/35</t>
  </si>
  <si>
    <t>唐磊</t>
  </si>
  <si>
    <t>朱雨淅</t>
  </si>
  <si>
    <r>
      <rPr>
        <sz val="11"/>
        <color rgb="FF000000"/>
        <rFont val="宋体"/>
        <charset val="134"/>
      </rPr>
      <t>校开学迎新优秀志愿</t>
    </r>
    <r>
      <rPr>
        <sz val="11"/>
        <color rgb="FF000000"/>
        <rFont val="Times New Roman"/>
        <charset val="134"/>
      </rPr>
      <t>5</t>
    </r>
    <r>
      <rPr>
        <sz val="11"/>
        <color rgb="FF000000"/>
        <rFont val="宋体"/>
        <charset val="134"/>
      </rPr>
      <t>分；
市级城市治理志愿者10分</t>
    </r>
  </si>
  <si>
    <t>张鹏</t>
  </si>
  <si>
    <r>
      <rPr>
        <sz val="11"/>
        <color rgb="FF000000"/>
        <rFont val="宋体"/>
        <charset val="134"/>
      </rPr>
      <t>林业工程学报（二作/导师一作）</t>
    </r>
    <r>
      <rPr>
        <sz val="11"/>
        <color rgb="FF000000"/>
        <rFont val="Times New Roman"/>
        <charset val="134"/>
      </rPr>
      <t>20</t>
    </r>
    <r>
      <rPr>
        <sz val="11"/>
        <color rgb="FF000000"/>
        <rFont val="宋体"/>
        <charset val="134"/>
      </rPr>
      <t>分</t>
    </r>
  </si>
  <si>
    <t>14/21</t>
  </si>
  <si>
    <t>24/35</t>
  </si>
  <si>
    <t>王一帆</t>
  </si>
  <si>
    <t>区博览会志愿者5分；
校志愿者5分</t>
  </si>
  <si>
    <t>15/21</t>
  </si>
  <si>
    <t>26/35</t>
  </si>
  <si>
    <t>吴昊</t>
  </si>
  <si>
    <r>
      <rPr>
        <sz val="11"/>
        <rFont val="宋体"/>
        <charset val="134"/>
      </rPr>
      <t>学术活动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分；
社会实践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分；</t>
    </r>
  </si>
  <si>
    <t>16/21</t>
  </si>
  <si>
    <t>28/35</t>
  </si>
  <si>
    <t>任一鸣</t>
  </si>
  <si>
    <t>17/21</t>
  </si>
  <si>
    <t>马俊</t>
  </si>
  <si>
    <t>岳晓杰</t>
  </si>
  <si>
    <t>胡迪</t>
  </si>
  <si>
    <r>
      <rPr>
        <sz val="11"/>
        <rFont val="宋体"/>
        <charset val="134"/>
      </rPr>
      <t>学术活动</t>
    </r>
    <r>
      <rPr>
        <sz val="11"/>
        <rFont val="Times New Roman"/>
        <charset val="134"/>
      </rPr>
      <t>0</t>
    </r>
    <r>
      <rPr>
        <sz val="11"/>
        <rFont val="宋体"/>
        <charset val="134"/>
      </rPr>
      <t>分；
心理信息员</t>
    </r>
    <r>
      <rPr>
        <sz val="11"/>
        <rFont val="Times New Roman"/>
        <charset val="134"/>
      </rPr>
      <t>25</t>
    </r>
    <r>
      <rPr>
        <sz val="11"/>
        <rFont val="宋体"/>
        <charset val="134"/>
      </rPr>
      <t>分；</t>
    </r>
  </si>
  <si>
    <t>20/21</t>
  </si>
  <si>
    <t>34/35</t>
  </si>
  <si>
    <t>冯志康</t>
  </si>
  <si>
    <t>21/21</t>
  </si>
  <si>
    <t>35/35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</si>
</sst>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.00_ "/>
    <numFmt numFmtId="178" formatCode="0.00_);[Red]\(0.00\)"/>
  </numFmts>
  <fonts count="32">
    <font>
      <sz val="11"/>
      <name val="宋体"/>
      <charset val="134"/>
    </font>
    <font>
      <sz val="11"/>
      <color rgb="FF000000"/>
      <name val="宋体"/>
      <charset val="134"/>
    </font>
    <font>
      <b/>
      <sz val="20"/>
      <name val="黑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b/>
      <sz val="16"/>
      <name val="Times New Roman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b/>
      <sz val="14"/>
      <name val="Times New Roman"/>
      <charset val="134"/>
    </font>
    <font>
      <sz val="11"/>
      <color rgb="FF000000"/>
      <name val="Times New Roman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20" applyNumberFormat="0" applyAlignment="0" applyProtection="0">
      <alignment vertical="center"/>
    </xf>
    <xf numFmtId="0" fontId="22" fillId="4" borderId="21" applyNumberFormat="0" applyAlignment="0" applyProtection="0">
      <alignment vertical="center"/>
    </xf>
    <xf numFmtId="0" fontId="23" fillId="4" borderId="20" applyNumberFormat="0" applyAlignment="0" applyProtection="0">
      <alignment vertical="center"/>
    </xf>
    <xf numFmtId="0" fontId="24" fillId="5" borderId="22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0" fontId="3" fillId="0" borderId="2" xfId="0" applyNumberFormat="1" applyFont="1" applyFill="1" applyBorder="1" applyAlignment="1">
      <alignment horizontal="center" vertical="center" wrapText="1"/>
    </xf>
    <xf numFmtId="10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10" fontId="3" fillId="0" borderId="4" xfId="0" applyNumberFormat="1" applyFont="1" applyFill="1" applyBorder="1" applyAlignment="1">
      <alignment horizontal="center" vertical="center" wrapText="1"/>
    </xf>
    <xf numFmtId="10" fontId="4" fillId="0" borderId="5" xfId="0" applyNumberFormat="1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10" fontId="5" fillId="0" borderId="8" xfId="0" applyNumberFormat="1" applyFont="1" applyFill="1" applyBorder="1" applyAlignment="1">
      <alignment horizontal="center" vertical="center" wrapText="1"/>
    </xf>
    <xf numFmtId="10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10" fontId="5" fillId="0" borderId="10" xfId="0" applyNumberFormat="1" applyFont="1" applyFill="1" applyBorder="1" applyAlignment="1">
      <alignment horizontal="center" vertical="center" wrapText="1"/>
    </xf>
    <xf numFmtId="10" fontId="6" fillId="0" borderId="8" xfId="0" applyNumberFormat="1" applyFont="1" applyFill="1" applyBorder="1" applyAlignment="1">
      <alignment horizontal="center" vertical="center" wrapText="1"/>
    </xf>
    <xf numFmtId="10" fontId="6" fillId="0" borderId="9" xfId="0" applyNumberFormat="1" applyFont="1" applyFill="1" applyBorder="1" applyAlignment="1">
      <alignment horizontal="center" vertical="center" wrapText="1"/>
    </xf>
    <xf numFmtId="10" fontId="7" fillId="0" borderId="11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177" fontId="8" fillId="0" borderId="8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left" vertical="center" wrapText="1"/>
    </xf>
    <xf numFmtId="177" fontId="8" fillId="0" borderId="13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0" fillId="0" borderId="9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0" fillId="0" borderId="14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10" fontId="4" fillId="0" borderId="15" xfId="0" applyNumberFormat="1" applyFont="1" applyFill="1" applyBorder="1" applyAlignment="1">
      <alignment horizontal="center" vertical="center" wrapText="1"/>
    </xf>
    <xf numFmtId="10" fontId="9" fillId="0" borderId="3" xfId="0" applyNumberFormat="1" applyFont="1" applyFill="1" applyBorder="1" applyAlignment="1">
      <alignment horizontal="center" vertical="center" wrapText="1"/>
    </xf>
    <xf numFmtId="176" fontId="9" fillId="0" borderId="3" xfId="0" applyNumberFormat="1" applyFont="1" applyFill="1" applyBorder="1" applyAlignment="1">
      <alignment horizontal="center" vertical="center" wrapText="1"/>
    </xf>
    <xf numFmtId="10" fontId="7" fillId="0" borderId="16" xfId="0" applyNumberFormat="1" applyFont="1" applyFill="1" applyBorder="1" applyAlignment="1">
      <alignment horizontal="center" vertical="center" wrapText="1"/>
    </xf>
    <xf numFmtId="10" fontId="7" fillId="0" borderId="9" xfId="0" applyNumberFormat="1" applyFont="1" applyFill="1" applyBorder="1" applyAlignment="1">
      <alignment horizontal="center" vertical="center" wrapText="1"/>
    </xf>
    <xf numFmtId="176" fontId="7" fillId="0" borderId="9" xfId="0" applyNumberFormat="1" applyFont="1" applyFill="1" applyBorder="1" applyAlignment="1">
      <alignment horizontal="center" vertical="center" wrapText="1"/>
    </xf>
    <xf numFmtId="177" fontId="8" fillId="0" borderId="16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76" fontId="8" fillId="0" borderId="9" xfId="0" applyNumberFormat="1" applyFont="1" applyFill="1" applyBorder="1" applyAlignment="1">
      <alignment horizontal="center" vertical="center" wrapText="1"/>
    </xf>
    <xf numFmtId="177" fontId="8" fillId="0" borderId="9" xfId="0" applyNumberFormat="1" applyFont="1" applyFill="1" applyBorder="1" applyAlignment="1">
      <alignment horizontal="center" vertical="center" wrapText="1"/>
    </xf>
    <xf numFmtId="178" fontId="8" fillId="0" borderId="9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176" fontId="10" fillId="0" borderId="9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" fillId="0" borderId="0" xfId="0" applyFont="1" applyFill="1">
      <alignment vertical="center"/>
    </xf>
    <xf numFmtId="10" fontId="9" fillId="0" borderId="4" xfId="0" applyNumberFormat="1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10" fontId="4" fillId="0" borderId="3" xfId="0" applyNumberFormat="1" applyFont="1" applyFill="1" applyBorder="1" applyAlignment="1">
      <alignment horizontal="center" vertical="center" wrapText="1"/>
    </xf>
    <xf numFmtId="10" fontId="7" fillId="0" borderId="10" xfId="0" applyNumberFormat="1" applyFont="1" applyFill="1" applyBorder="1" applyAlignment="1">
      <alignment horizontal="center" vertical="center" wrapText="1"/>
    </xf>
    <xf numFmtId="10" fontId="7" fillId="0" borderId="8" xfId="0" applyNumberFormat="1" applyFont="1" applyFill="1" applyBorder="1" applyAlignment="1">
      <alignment horizontal="center" vertical="center" wrapText="1"/>
    </xf>
    <xf numFmtId="10" fontId="9" fillId="0" borderId="16" xfId="0" applyNumberFormat="1" applyFont="1" applyFill="1" applyBorder="1" applyAlignment="1">
      <alignment horizontal="center" vertical="center" wrapText="1"/>
    </xf>
    <xf numFmtId="10" fontId="9" fillId="0" borderId="9" xfId="0" applyNumberFormat="1" applyFont="1" applyFill="1" applyBorder="1" applyAlignment="1">
      <alignment horizontal="center" vertical="center" wrapText="1"/>
    </xf>
    <xf numFmtId="177" fontId="11" fillId="0" borderId="10" xfId="0" applyNumberFormat="1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Y40"/>
  <sheetViews>
    <sheetView tabSelected="1" zoomScale="70" zoomScaleNormal="70" workbookViewId="0">
      <selection activeCell="X10" sqref="X10"/>
    </sheetView>
  </sheetViews>
  <sheetFormatPr defaultColWidth="9" defaultRowHeight="13.5"/>
  <cols>
    <col min="1" max="1" width="5" customWidth="1"/>
    <col min="2" max="2" width="11.6" customWidth="1"/>
    <col min="3" max="3" width="13.9416666666667" customWidth="1"/>
    <col min="4" max="4" width="8.88333333333333" style="2" customWidth="1"/>
    <col min="5" max="5" width="8.76666666666667" style="2" customWidth="1"/>
    <col min="6" max="6" width="6.8" style="2" customWidth="1"/>
    <col min="7" max="7" width="26.05" style="2" customWidth="1"/>
    <col min="8" max="8" width="7.525" style="2" customWidth="1"/>
    <col min="9" max="9" width="5.30833333333333" style="2" customWidth="1"/>
    <col min="10" max="10" width="4.56666666666667" style="2" customWidth="1"/>
    <col min="11" max="11" width="7.66666666666667" style="3" customWidth="1"/>
    <col min="12" max="12" width="10.2416666666667" style="2" customWidth="1"/>
    <col min="13" max="13" width="56.1083333333333" style="2" customWidth="1"/>
    <col min="14" max="14" width="7.90833333333333" style="2" customWidth="1"/>
    <col min="15" max="15" width="7.9" style="2" customWidth="1"/>
    <col min="16" max="16" width="34.1333333333333" style="2" customWidth="1"/>
    <col min="17" max="17" width="10.0666666666667" style="2" customWidth="1"/>
    <col min="18" max="18" width="9.26666666666667" style="2" customWidth="1"/>
    <col min="19" max="19" width="20.925" style="2" customWidth="1"/>
    <col min="20" max="20" width="14.2666666666667" style="4" customWidth="1"/>
    <col min="21" max="21" width="12.1416666666667" customWidth="1"/>
    <col min="22" max="22" width="12.5" customWidth="1"/>
    <col min="23" max="23" width="14.1333333333333" customWidth="1"/>
    <col min="24" max="24" width="6.66666666666667" customWidth="1"/>
    <col min="25" max="25" width="5.66666666666667" customWidth="1"/>
  </cols>
  <sheetData>
    <row r="1" ht="42" customHeight="1" spans="1: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32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49"/>
      <c r="X1" s="49"/>
      <c r="Y1" s="49"/>
    </row>
    <row r="2" ht="42" customHeight="1" spans="1:25">
      <c r="A2" s="7" t="s">
        <v>1</v>
      </c>
      <c r="B2" s="8" t="s">
        <v>2</v>
      </c>
      <c r="C2" s="9" t="s">
        <v>3</v>
      </c>
      <c r="D2" s="10" t="s">
        <v>4</v>
      </c>
      <c r="E2" s="11" t="s">
        <v>5</v>
      </c>
      <c r="F2" s="12"/>
      <c r="G2" s="12"/>
      <c r="H2" s="13"/>
      <c r="I2" s="33" t="s">
        <v>6</v>
      </c>
      <c r="J2" s="34"/>
      <c r="K2" s="35"/>
      <c r="L2" s="34"/>
      <c r="M2" s="34"/>
      <c r="N2" s="34"/>
      <c r="O2" s="34"/>
      <c r="P2" s="34"/>
      <c r="Q2" s="50"/>
      <c r="R2" s="51" t="s">
        <v>7</v>
      </c>
      <c r="S2" s="13"/>
      <c r="T2" s="33" t="s">
        <v>8</v>
      </c>
      <c r="U2" s="52" t="s">
        <v>9</v>
      </c>
      <c r="V2" s="52" t="s">
        <v>10</v>
      </c>
      <c r="W2" s="49"/>
      <c r="X2" s="49"/>
      <c r="Y2" s="49"/>
    </row>
    <row r="3" ht="66" customHeight="1" spans="1:25">
      <c r="A3" s="14"/>
      <c r="B3" s="15"/>
      <c r="C3" s="16"/>
      <c r="D3" s="17"/>
      <c r="E3" s="18" t="s">
        <v>11</v>
      </c>
      <c r="F3" s="19" t="s">
        <v>12</v>
      </c>
      <c r="G3" s="19" t="s">
        <v>13</v>
      </c>
      <c r="H3" s="20" t="s">
        <v>14</v>
      </c>
      <c r="I3" s="36" t="s">
        <v>15</v>
      </c>
      <c r="J3" s="37" t="s">
        <v>16</v>
      </c>
      <c r="K3" s="38" t="s">
        <v>17</v>
      </c>
      <c r="L3" s="19" t="s">
        <v>18</v>
      </c>
      <c r="M3" s="37" t="s">
        <v>16</v>
      </c>
      <c r="N3" s="37" t="s">
        <v>19</v>
      </c>
      <c r="O3" s="19" t="s">
        <v>20</v>
      </c>
      <c r="P3" s="37" t="s">
        <v>16</v>
      </c>
      <c r="Q3" s="53" t="s">
        <v>21</v>
      </c>
      <c r="R3" s="54" t="s">
        <v>22</v>
      </c>
      <c r="S3" s="20" t="s">
        <v>16</v>
      </c>
      <c r="T3" s="55"/>
      <c r="U3" s="56"/>
      <c r="V3" s="56"/>
      <c r="W3" s="49"/>
      <c r="X3" s="49"/>
      <c r="Y3" s="49"/>
    </row>
    <row r="4" s="1" customFormat="1" ht="45" customHeight="1" spans="1:25">
      <c r="A4" s="21">
        <v>1</v>
      </c>
      <c r="B4" s="22" t="s">
        <v>23</v>
      </c>
      <c r="C4" s="23">
        <v>8230610754</v>
      </c>
      <c r="D4" s="22" t="s">
        <v>24</v>
      </c>
      <c r="E4" s="24">
        <v>60</v>
      </c>
      <c r="F4" s="24"/>
      <c r="G4" s="25"/>
      <c r="H4" s="26">
        <f t="shared" ref="H4:H17" si="0">E4+F4</f>
        <v>60</v>
      </c>
      <c r="I4" s="39"/>
      <c r="J4" s="40"/>
      <c r="K4" s="41"/>
      <c r="L4" s="24"/>
      <c r="M4" s="25"/>
      <c r="N4" s="42">
        <v>100</v>
      </c>
      <c r="O4" s="43">
        <v>100</v>
      </c>
      <c r="P4" s="28" t="s">
        <v>25</v>
      </c>
      <c r="Q4" s="57">
        <f t="shared" ref="Q4:Q17" si="1">I4*0.2+K4*0.4+N4*0.4</f>
        <v>40</v>
      </c>
      <c r="R4" s="21">
        <v>30</v>
      </c>
      <c r="S4" s="58" t="s">
        <v>26</v>
      </c>
      <c r="T4" s="39">
        <f t="shared" ref="T4:T17" si="2">0.05*H4+0.9*Q4+0.05*R4</f>
        <v>40.5</v>
      </c>
      <c r="U4" s="59" t="s">
        <v>27</v>
      </c>
      <c r="V4" s="59" t="s">
        <v>28</v>
      </c>
      <c r="W4" s="49"/>
      <c r="X4" s="49"/>
      <c r="Y4" s="49"/>
    </row>
    <row r="5" s="1" customFormat="1" ht="45" customHeight="1" spans="1:25">
      <c r="A5" s="21">
        <v>2</v>
      </c>
      <c r="B5" s="22" t="s">
        <v>29</v>
      </c>
      <c r="C5" s="23">
        <v>8230610809</v>
      </c>
      <c r="D5" s="22" t="s">
        <v>24</v>
      </c>
      <c r="E5" s="24">
        <v>60</v>
      </c>
      <c r="F5" s="24">
        <v>5</v>
      </c>
      <c r="G5" s="27" t="s">
        <v>30</v>
      </c>
      <c r="H5" s="26">
        <f t="shared" si="0"/>
        <v>65</v>
      </c>
      <c r="I5" s="39"/>
      <c r="J5" s="44"/>
      <c r="K5" s="45">
        <v>50</v>
      </c>
      <c r="L5" s="24">
        <v>300</v>
      </c>
      <c r="M5" s="46" t="s">
        <v>31</v>
      </c>
      <c r="N5" s="44"/>
      <c r="O5" s="44"/>
      <c r="P5" s="44"/>
      <c r="Q5" s="57">
        <f t="shared" si="1"/>
        <v>20</v>
      </c>
      <c r="R5" s="21">
        <v>26</v>
      </c>
      <c r="S5" s="58" t="s">
        <v>32</v>
      </c>
      <c r="T5" s="39">
        <f t="shared" si="2"/>
        <v>22.55</v>
      </c>
      <c r="U5" s="59" t="s">
        <v>33</v>
      </c>
      <c r="V5" s="59" t="s">
        <v>34</v>
      </c>
      <c r="W5" s="49"/>
      <c r="X5" s="49"/>
      <c r="Y5" s="49"/>
    </row>
    <row r="6" s="1" customFormat="1" ht="45" customHeight="1" spans="1:25">
      <c r="A6" s="21">
        <v>3</v>
      </c>
      <c r="B6" s="22" t="s">
        <v>35</v>
      </c>
      <c r="C6" s="23">
        <v>8230610753</v>
      </c>
      <c r="D6" s="22" t="s">
        <v>24</v>
      </c>
      <c r="E6" s="24">
        <v>60</v>
      </c>
      <c r="F6" s="24"/>
      <c r="G6" s="25"/>
      <c r="H6" s="26">
        <f t="shared" si="0"/>
        <v>60</v>
      </c>
      <c r="I6" s="39"/>
      <c r="J6" s="40"/>
      <c r="K6" s="41"/>
      <c r="L6" s="24"/>
      <c r="M6" s="25"/>
      <c r="N6" s="42">
        <v>37.5</v>
      </c>
      <c r="O6" s="42">
        <v>37.5</v>
      </c>
      <c r="P6" s="28" t="s">
        <v>36</v>
      </c>
      <c r="Q6" s="57">
        <f t="shared" si="1"/>
        <v>15</v>
      </c>
      <c r="R6" s="21">
        <v>55</v>
      </c>
      <c r="S6" s="58" t="s">
        <v>37</v>
      </c>
      <c r="T6" s="39">
        <f t="shared" si="2"/>
        <v>19.25</v>
      </c>
      <c r="U6" s="59" t="s">
        <v>38</v>
      </c>
      <c r="V6" s="59" t="s">
        <v>39</v>
      </c>
      <c r="W6" s="49"/>
      <c r="X6" s="49"/>
      <c r="Y6" s="49"/>
    </row>
    <row r="7" s="1" customFormat="1" ht="45" customHeight="1" spans="1:25">
      <c r="A7" s="21">
        <v>4</v>
      </c>
      <c r="B7" s="22" t="s">
        <v>40</v>
      </c>
      <c r="C7" s="23">
        <v>8230610756</v>
      </c>
      <c r="D7" s="22" t="s">
        <v>24</v>
      </c>
      <c r="E7" s="24">
        <v>60</v>
      </c>
      <c r="F7" s="24">
        <v>25</v>
      </c>
      <c r="G7" s="28" t="s">
        <v>41</v>
      </c>
      <c r="H7" s="26">
        <f t="shared" si="0"/>
        <v>85</v>
      </c>
      <c r="I7" s="39"/>
      <c r="J7" s="40"/>
      <c r="K7" s="41">
        <v>6.67</v>
      </c>
      <c r="L7" s="24">
        <v>40</v>
      </c>
      <c r="M7" s="28" t="s">
        <v>42</v>
      </c>
      <c r="N7" s="42">
        <v>1.88</v>
      </c>
      <c r="O7" s="42">
        <v>1.88</v>
      </c>
      <c r="P7" s="28" t="s">
        <v>43</v>
      </c>
      <c r="Q7" s="57">
        <f t="shared" si="1"/>
        <v>3.42</v>
      </c>
      <c r="R7" s="21">
        <v>90</v>
      </c>
      <c r="S7" s="58" t="s">
        <v>44</v>
      </c>
      <c r="T7" s="39">
        <f t="shared" si="2"/>
        <v>11.828</v>
      </c>
      <c r="U7" s="59" t="s">
        <v>45</v>
      </c>
      <c r="V7" s="59" t="s">
        <v>46</v>
      </c>
      <c r="W7" s="49"/>
      <c r="X7" s="49"/>
      <c r="Y7" s="49"/>
    </row>
    <row r="8" s="1" customFormat="1" ht="45" customHeight="1" spans="1:25">
      <c r="A8" s="21">
        <v>5</v>
      </c>
      <c r="B8" s="22" t="s">
        <v>47</v>
      </c>
      <c r="C8" s="23">
        <v>8230610828</v>
      </c>
      <c r="D8" s="22" t="s">
        <v>24</v>
      </c>
      <c r="E8" s="24">
        <v>60</v>
      </c>
      <c r="F8" s="24"/>
      <c r="G8" s="25"/>
      <c r="H8" s="26">
        <f t="shared" si="0"/>
        <v>60</v>
      </c>
      <c r="I8" s="39"/>
      <c r="J8" s="40"/>
      <c r="K8" s="41">
        <v>8.33</v>
      </c>
      <c r="L8" s="24">
        <v>50</v>
      </c>
      <c r="M8" s="47" t="s">
        <v>48</v>
      </c>
      <c r="N8" s="42"/>
      <c r="O8" s="42"/>
      <c r="P8" s="40"/>
      <c r="Q8" s="57">
        <f t="shared" si="1"/>
        <v>3.332</v>
      </c>
      <c r="R8" s="21">
        <v>65</v>
      </c>
      <c r="S8" s="58" t="s">
        <v>49</v>
      </c>
      <c r="T8" s="39">
        <f t="shared" si="2"/>
        <v>9.2488</v>
      </c>
      <c r="U8" s="59" t="s">
        <v>50</v>
      </c>
      <c r="V8" s="59" t="s">
        <v>51</v>
      </c>
      <c r="W8" s="49"/>
      <c r="X8" s="49"/>
      <c r="Y8" s="49"/>
    </row>
    <row r="9" s="1" customFormat="1" ht="45" customHeight="1" spans="1:25">
      <c r="A9" s="21">
        <v>6</v>
      </c>
      <c r="B9" s="22" t="s">
        <v>52</v>
      </c>
      <c r="C9" s="23">
        <v>8230610829</v>
      </c>
      <c r="D9" s="22" t="s">
        <v>24</v>
      </c>
      <c r="E9" s="24">
        <v>60</v>
      </c>
      <c r="F9" s="24"/>
      <c r="G9" s="25"/>
      <c r="H9" s="26">
        <f t="shared" si="0"/>
        <v>60</v>
      </c>
      <c r="I9" s="39"/>
      <c r="J9" s="40"/>
      <c r="K9" s="41">
        <v>2.5</v>
      </c>
      <c r="L9" s="24">
        <v>15</v>
      </c>
      <c r="M9" s="28" t="s">
        <v>53</v>
      </c>
      <c r="N9" s="42"/>
      <c r="O9" s="42"/>
      <c r="P9" s="40"/>
      <c r="Q9" s="57">
        <f t="shared" si="1"/>
        <v>1</v>
      </c>
      <c r="R9" s="21">
        <v>100</v>
      </c>
      <c r="S9" s="58" t="s">
        <v>54</v>
      </c>
      <c r="T9" s="39">
        <f t="shared" si="2"/>
        <v>8.9</v>
      </c>
      <c r="U9" s="59" t="s">
        <v>55</v>
      </c>
      <c r="V9" s="59" t="s">
        <v>56</v>
      </c>
      <c r="W9" s="49"/>
      <c r="X9" s="49"/>
      <c r="Y9" s="49"/>
    </row>
    <row r="10" s="1" customFormat="1" ht="45" customHeight="1" spans="1:25">
      <c r="A10" s="21">
        <v>7</v>
      </c>
      <c r="B10" s="22" t="s">
        <v>57</v>
      </c>
      <c r="C10" s="23">
        <v>8230610812</v>
      </c>
      <c r="D10" s="22" t="s">
        <v>24</v>
      </c>
      <c r="E10" s="24">
        <v>60</v>
      </c>
      <c r="F10" s="24">
        <v>5</v>
      </c>
      <c r="G10" s="28" t="s">
        <v>58</v>
      </c>
      <c r="H10" s="26">
        <f t="shared" si="0"/>
        <v>65</v>
      </c>
      <c r="I10" s="39"/>
      <c r="J10" s="40"/>
      <c r="K10" s="41"/>
      <c r="L10" s="24"/>
      <c r="M10" s="25"/>
      <c r="N10" s="42"/>
      <c r="O10" s="42"/>
      <c r="P10" s="40"/>
      <c r="Q10" s="57">
        <f t="shared" si="1"/>
        <v>0</v>
      </c>
      <c r="R10" s="21">
        <v>100</v>
      </c>
      <c r="S10" s="58" t="s">
        <v>59</v>
      </c>
      <c r="T10" s="39">
        <f t="shared" si="2"/>
        <v>8.25</v>
      </c>
      <c r="U10" s="59" t="s">
        <v>60</v>
      </c>
      <c r="V10" s="59" t="s">
        <v>61</v>
      </c>
      <c r="W10" s="49"/>
      <c r="X10" s="49"/>
      <c r="Y10" s="49"/>
    </row>
    <row r="11" s="1" customFormat="1" ht="45" customHeight="1" spans="1:25">
      <c r="A11" s="21">
        <v>8</v>
      </c>
      <c r="B11" s="22" t="s">
        <v>62</v>
      </c>
      <c r="C11" s="23">
        <v>8230610807</v>
      </c>
      <c r="D11" s="22" t="s">
        <v>24</v>
      </c>
      <c r="E11" s="24">
        <v>60</v>
      </c>
      <c r="F11" s="24"/>
      <c r="G11" s="25"/>
      <c r="H11" s="26">
        <f t="shared" si="0"/>
        <v>60</v>
      </c>
      <c r="I11" s="39"/>
      <c r="J11" s="40"/>
      <c r="K11" s="41"/>
      <c r="L11" s="24"/>
      <c r="M11" s="25"/>
      <c r="N11" s="42"/>
      <c r="O11" s="42"/>
      <c r="P11" s="40"/>
      <c r="Q11" s="57">
        <f t="shared" si="1"/>
        <v>0</v>
      </c>
      <c r="R11" s="21">
        <v>100</v>
      </c>
      <c r="S11" s="58" t="s">
        <v>63</v>
      </c>
      <c r="T11" s="39">
        <f t="shared" si="2"/>
        <v>8</v>
      </c>
      <c r="U11" s="59" t="s">
        <v>64</v>
      </c>
      <c r="V11" s="59" t="s">
        <v>65</v>
      </c>
      <c r="W11" s="49"/>
      <c r="X11" s="49"/>
      <c r="Y11" s="49"/>
    </row>
    <row r="12" s="1" customFormat="1" ht="45" customHeight="1" spans="1:25">
      <c r="A12" s="21">
        <v>9</v>
      </c>
      <c r="B12" s="22" t="s">
        <v>66</v>
      </c>
      <c r="C12" s="23">
        <v>8230610779</v>
      </c>
      <c r="D12" s="22" t="s">
        <v>24</v>
      </c>
      <c r="E12" s="24">
        <v>60</v>
      </c>
      <c r="F12" s="24"/>
      <c r="G12" s="25"/>
      <c r="H12" s="26">
        <f t="shared" si="0"/>
        <v>60</v>
      </c>
      <c r="I12" s="39"/>
      <c r="J12" s="40"/>
      <c r="K12" s="41"/>
      <c r="L12" s="24"/>
      <c r="M12" s="25"/>
      <c r="N12" s="42"/>
      <c r="O12" s="42"/>
      <c r="P12" s="40"/>
      <c r="Q12" s="57">
        <f t="shared" si="1"/>
        <v>0</v>
      </c>
      <c r="R12" s="21">
        <v>90</v>
      </c>
      <c r="S12" s="58" t="s">
        <v>67</v>
      </c>
      <c r="T12" s="39">
        <f t="shared" si="2"/>
        <v>7.5</v>
      </c>
      <c r="U12" s="59" t="s">
        <v>68</v>
      </c>
      <c r="V12" s="59" t="s">
        <v>69</v>
      </c>
      <c r="W12" s="49"/>
      <c r="X12" s="49"/>
      <c r="Y12" s="49"/>
    </row>
    <row r="13" s="1" customFormat="1" ht="45" customHeight="1" spans="1:25">
      <c r="A13" s="21">
        <v>10</v>
      </c>
      <c r="B13" s="22" t="s">
        <v>70</v>
      </c>
      <c r="C13" s="23">
        <v>8230610810</v>
      </c>
      <c r="D13" s="22" t="s">
        <v>24</v>
      </c>
      <c r="E13" s="24">
        <v>60</v>
      </c>
      <c r="F13" s="24">
        <v>10</v>
      </c>
      <c r="G13" s="28" t="s">
        <v>71</v>
      </c>
      <c r="H13" s="26">
        <f t="shared" si="0"/>
        <v>70</v>
      </c>
      <c r="I13" s="39"/>
      <c r="J13" s="40"/>
      <c r="K13" s="41"/>
      <c r="L13" s="24"/>
      <c r="M13" s="25"/>
      <c r="N13" s="42"/>
      <c r="O13" s="42"/>
      <c r="P13" s="40" t="s">
        <v>72</v>
      </c>
      <c r="Q13" s="57">
        <f t="shared" si="1"/>
        <v>0</v>
      </c>
      <c r="R13" s="21">
        <v>65</v>
      </c>
      <c r="S13" s="58" t="s">
        <v>49</v>
      </c>
      <c r="T13" s="39">
        <f t="shared" si="2"/>
        <v>6.75</v>
      </c>
      <c r="U13" s="59" t="s">
        <v>73</v>
      </c>
      <c r="V13" s="59" t="s">
        <v>74</v>
      </c>
      <c r="W13" s="49"/>
      <c r="X13" s="49"/>
      <c r="Y13" s="49"/>
    </row>
    <row r="14" s="1" customFormat="1" ht="45" customHeight="1" spans="1:25">
      <c r="A14" s="21">
        <v>11</v>
      </c>
      <c r="B14" s="22" t="s">
        <v>75</v>
      </c>
      <c r="C14" s="23">
        <v>8230610778</v>
      </c>
      <c r="D14" s="22" t="s">
        <v>24</v>
      </c>
      <c r="E14" s="24">
        <v>60</v>
      </c>
      <c r="F14" s="24">
        <v>-3</v>
      </c>
      <c r="G14" s="27" t="s">
        <v>76</v>
      </c>
      <c r="H14" s="26">
        <f t="shared" si="0"/>
        <v>57</v>
      </c>
      <c r="I14" s="39"/>
      <c r="J14" s="40"/>
      <c r="K14" s="41"/>
      <c r="L14" s="24"/>
      <c r="M14" s="25"/>
      <c r="N14" s="42"/>
      <c r="O14" s="42"/>
      <c r="P14" s="40"/>
      <c r="Q14" s="57">
        <f t="shared" si="1"/>
        <v>0</v>
      </c>
      <c r="R14" s="21">
        <v>55</v>
      </c>
      <c r="S14" s="58" t="s">
        <v>77</v>
      </c>
      <c r="T14" s="39">
        <f t="shared" si="2"/>
        <v>5.6</v>
      </c>
      <c r="U14" s="59" t="s">
        <v>78</v>
      </c>
      <c r="V14" s="59" t="s">
        <v>79</v>
      </c>
      <c r="W14" s="49"/>
      <c r="X14" s="49"/>
      <c r="Y14" s="49"/>
    </row>
    <row r="15" s="1" customFormat="1" ht="45" customHeight="1" spans="1:25">
      <c r="A15" s="21">
        <v>12</v>
      </c>
      <c r="B15" s="22" t="s">
        <v>80</v>
      </c>
      <c r="C15" s="23">
        <v>8230610824</v>
      </c>
      <c r="D15" s="22" t="s">
        <v>24</v>
      </c>
      <c r="E15" s="24">
        <v>60</v>
      </c>
      <c r="F15" s="24"/>
      <c r="G15" s="25"/>
      <c r="H15" s="26">
        <f t="shared" si="0"/>
        <v>60</v>
      </c>
      <c r="I15" s="39"/>
      <c r="J15" s="40"/>
      <c r="K15" s="41"/>
      <c r="L15" s="24"/>
      <c r="M15" s="25"/>
      <c r="N15" s="42"/>
      <c r="O15" s="42"/>
      <c r="P15" s="40"/>
      <c r="Q15" s="57">
        <f t="shared" si="1"/>
        <v>0</v>
      </c>
      <c r="R15" s="21">
        <v>40</v>
      </c>
      <c r="S15" s="58" t="s">
        <v>81</v>
      </c>
      <c r="T15" s="39">
        <f t="shared" si="2"/>
        <v>5</v>
      </c>
      <c r="U15" s="59" t="s">
        <v>82</v>
      </c>
      <c r="V15" s="59" t="s">
        <v>83</v>
      </c>
      <c r="W15" s="49"/>
      <c r="X15" s="49"/>
      <c r="Y15" s="49"/>
    </row>
    <row r="16" s="1" customFormat="1" ht="45" customHeight="1" spans="1:22">
      <c r="A16" s="21">
        <v>13</v>
      </c>
      <c r="B16" s="22" t="s">
        <v>84</v>
      </c>
      <c r="C16" s="23">
        <v>8230610765</v>
      </c>
      <c r="D16" s="22" t="s">
        <v>24</v>
      </c>
      <c r="E16" s="24">
        <v>60</v>
      </c>
      <c r="F16" s="24"/>
      <c r="G16" s="25"/>
      <c r="H16" s="26">
        <f t="shared" si="0"/>
        <v>60</v>
      </c>
      <c r="I16" s="39"/>
      <c r="J16" s="40"/>
      <c r="K16" s="41"/>
      <c r="L16" s="24"/>
      <c r="M16" s="25"/>
      <c r="N16" s="42"/>
      <c r="O16" s="42"/>
      <c r="P16" s="40"/>
      <c r="Q16" s="57">
        <f t="shared" si="1"/>
        <v>0</v>
      </c>
      <c r="R16" s="21">
        <v>30</v>
      </c>
      <c r="S16" s="58" t="s">
        <v>26</v>
      </c>
      <c r="T16" s="39">
        <f t="shared" si="2"/>
        <v>4.5</v>
      </c>
      <c r="U16" s="59" t="s">
        <v>85</v>
      </c>
      <c r="V16" s="59" t="s">
        <v>86</v>
      </c>
    </row>
    <row r="17" s="1" customFormat="1" ht="45" customHeight="1" spans="1:22">
      <c r="A17" s="21">
        <v>14</v>
      </c>
      <c r="B17" s="22" t="s">
        <v>87</v>
      </c>
      <c r="C17" s="23">
        <v>8230610813</v>
      </c>
      <c r="D17" s="22" t="s">
        <v>24</v>
      </c>
      <c r="E17" s="24">
        <v>60</v>
      </c>
      <c r="F17" s="24"/>
      <c r="G17" s="27"/>
      <c r="H17" s="26">
        <f t="shared" si="0"/>
        <v>60</v>
      </c>
      <c r="I17" s="39"/>
      <c r="J17" s="44"/>
      <c r="K17" s="45"/>
      <c r="L17" s="24"/>
      <c r="M17" s="27"/>
      <c r="N17" s="44"/>
      <c r="O17" s="44"/>
      <c r="P17" s="44"/>
      <c r="Q17" s="57">
        <f t="shared" si="1"/>
        <v>0</v>
      </c>
      <c r="R17" s="21">
        <v>30</v>
      </c>
      <c r="S17" s="58" t="s">
        <v>26</v>
      </c>
      <c r="T17" s="39">
        <f t="shared" si="2"/>
        <v>4.5</v>
      </c>
      <c r="U17" s="59" t="s">
        <v>85</v>
      </c>
      <c r="V17" s="59" t="s">
        <v>86</v>
      </c>
    </row>
    <row r="18" s="1" customFormat="1" ht="45" customHeight="1" spans="1:22">
      <c r="A18" s="21">
        <v>15</v>
      </c>
      <c r="B18" s="22" t="s">
        <v>88</v>
      </c>
      <c r="C18" s="23">
        <v>8230610803</v>
      </c>
      <c r="D18" s="22" t="s">
        <v>89</v>
      </c>
      <c r="E18" s="24">
        <v>60</v>
      </c>
      <c r="F18" s="24"/>
      <c r="G18" s="27"/>
      <c r="H18" s="26">
        <f t="shared" ref="H4:H38" si="3">E18+F18</f>
        <v>60</v>
      </c>
      <c r="I18" s="39"/>
      <c r="J18" s="44"/>
      <c r="K18" s="45">
        <v>100</v>
      </c>
      <c r="L18" s="24">
        <v>600</v>
      </c>
      <c r="M18" s="48" t="s">
        <v>90</v>
      </c>
      <c r="N18" s="44"/>
      <c r="O18" s="44"/>
      <c r="P18" s="44"/>
      <c r="Q18" s="57">
        <f t="shared" ref="Q4:Q38" si="4">I18*0.2+K18*0.4+N18*0.4</f>
        <v>40</v>
      </c>
      <c r="R18" s="21">
        <v>80</v>
      </c>
      <c r="S18" s="58" t="s">
        <v>91</v>
      </c>
      <c r="T18" s="39">
        <f t="shared" ref="T4:T38" si="5">0.05*H18+0.9*Q18+0.05*R18</f>
        <v>43</v>
      </c>
      <c r="U18" s="59" t="s">
        <v>92</v>
      </c>
      <c r="V18" s="59" t="s">
        <v>93</v>
      </c>
    </row>
    <row r="19" s="1" customFormat="1" ht="45" customHeight="1" spans="1:22">
      <c r="A19" s="21">
        <v>16</v>
      </c>
      <c r="B19" s="22" t="s">
        <v>94</v>
      </c>
      <c r="C19" s="23">
        <v>8230610808</v>
      </c>
      <c r="D19" s="22" t="s">
        <v>89</v>
      </c>
      <c r="E19" s="24">
        <v>60</v>
      </c>
      <c r="F19" s="24"/>
      <c r="G19" s="27"/>
      <c r="H19" s="26">
        <f t="shared" si="3"/>
        <v>60</v>
      </c>
      <c r="I19" s="39"/>
      <c r="J19" s="44"/>
      <c r="K19" s="45">
        <v>100</v>
      </c>
      <c r="L19" s="24">
        <v>600</v>
      </c>
      <c r="M19" s="48" t="s">
        <v>95</v>
      </c>
      <c r="N19" s="44"/>
      <c r="O19" s="44"/>
      <c r="P19" s="44"/>
      <c r="Q19" s="57">
        <f t="shared" si="4"/>
        <v>40</v>
      </c>
      <c r="R19" s="21">
        <v>55</v>
      </c>
      <c r="S19" s="58" t="s">
        <v>37</v>
      </c>
      <c r="T19" s="39">
        <f t="shared" si="5"/>
        <v>41.75</v>
      </c>
      <c r="U19" s="59" t="s">
        <v>96</v>
      </c>
      <c r="V19" s="59" t="s">
        <v>97</v>
      </c>
    </row>
    <row r="20" s="1" customFormat="1" ht="45" customHeight="1" spans="1:22">
      <c r="A20" s="21">
        <v>17</v>
      </c>
      <c r="B20" s="22" t="s">
        <v>98</v>
      </c>
      <c r="C20" s="23">
        <v>8230610794</v>
      </c>
      <c r="D20" s="22" t="s">
        <v>89</v>
      </c>
      <c r="E20" s="24">
        <v>60</v>
      </c>
      <c r="F20" s="24"/>
      <c r="G20" s="27"/>
      <c r="H20" s="26">
        <f t="shared" si="3"/>
        <v>60</v>
      </c>
      <c r="I20" s="39"/>
      <c r="J20" s="44"/>
      <c r="K20" s="45">
        <v>3.33</v>
      </c>
      <c r="L20" s="24">
        <v>20</v>
      </c>
      <c r="M20" s="27" t="s">
        <v>99</v>
      </c>
      <c r="N20" s="44"/>
      <c r="O20" s="44"/>
      <c r="P20" s="44"/>
      <c r="Q20" s="57">
        <f t="shared" si="4"/>
        <v>1.332</v>
      </c>
      <c r="R20" s="21">
        <v>86.2</v>
      </c>
      <c r="S20" s="58" t="s">
        <v>100</v>
      </c>
      <c r="T20" s="39">
        <f t="shared" si="5"/>
        <v>8.5088</v>
      </c>
      <c r="U20" s="59" t="s">
        <v>101</v>
      </c>
      <c r="V20" s="59" t="s">
        <v>102</v>
      </c>
    </row>
    <row r="21" s="1" customFormat="1" ht="45" customHeight="1" spans="1:22">
      <c r="A21" s="21">
        <v>18</v>
      </c>
      <c r="B21" s="22" t="s">
        <v>103</v>
      </c>
      <c r="C21" s="23">
        <v>8230610853</v>
      </c>
      <c r="D21" s="22" t="s">
        <v>104</v>
      </c>
      <c r="E21" s="24">
        <v>60</v>
      </c>
      <c r="F21" s="24"/>
      <c r="G21" s="27"/>
      <c r="H21" s="26">
        <f t="shared" si="3"/>
        <v>60</v>
      </c>
      <c r="I21" s="39"/>
      <c r="J21" s="44"/>
      <c r="K21" s="45">
        <v>10</v>
      </c>
      <c r="L21" s="24">
        <v>60</v>
      </c>
      <c r="M21" s="27" t="s">
        <v>105</v>
      </c>
      <c r="N21" s="44"/>
      <c r="O21" s="44"/>
      <c r="P21" s="44"/>
      <c r="Q21" s="57">
        <f t="shared" si="4"/>
        <v>4</v>
      </c>
      <c r="R21" s="21">
        <v>30</v>
      </c>
      <c r="S21" s="58" t="s">
        <v>26</v>
      </c>
      <c r="T21" s="39">
        <f t="shared" si="5"/>
        <v>8.1</v>
      </c>
      <c r="U21" s="59" t="s">
        <v>106</v>
      </c>
      <c r="V21" s="59" t="s">
        <v>107</v>
      </c>
    </row>
    <row r="22" s="1" customFormat="1" ht="45" customHeight="1" spans="1:22">
      <c r="A22" s="21">
        <v>19</v>
      </c>
      <c r="B22" s="22" t="s">
        <v>108</v>
      </c>
      <c r="C22" s="23">
        <v>8230610773</v>
      </c>
      <c r="D22" s="22" t="s">
        <v>89</v>
      </c>
      <c r="E22" s="24">
        <v>60</v>
      </c>
      <c r="F22" s="24"/>
      <c r="G22" s="27"/>
      <c r="H22" s="26">
        <f t="shared" si="3"/>
        <v>60</v>
      </c>
      <c r="I22" s="39"/>
      <c r="J22" s="44"/>
      <c r="K22" s="45"/>
      <c r="L22" s="24"/>
      <c r="M22" s="27"/>
      <c r="N22" s="44"/>
      <c r="O22" s="44"/>
      <c r="P22" s="44"/>
      <c r="Q22" s="57">
        <f t="shared" si="4"/>
        <v>0</v>
      </c>
      <c r="R22" s="21">
        <v>100</v>
      </c>
      <c r="S22" s="58" t="s">
        <v>109</v>
      </c>
      <c r="T22" s="39">
        <f t="shared" si="5"/>
        <v>8</v>
      </c>
      <c r="U22" s="59" t="s">
        <v>110</v>
      </c>
      <c r="V22" s="59" t="s">
        <v>65</v>
      </c>
    </row>
    <row r="23" s="1" customFormat="1" ht="45" customHeight="1" spans="1:22">
      <c r="A23" s="21">
        <v>20</v>
      </c>
      <c r="B23" s="22" t="s">
        <v>111</v>
      </c>
      <c r="C23" s="23">
        <v>8230610811</v>
      </c>
      <c r="D23" s="22" t="s">
        <v>89</v>
      </c>
      <c r="E23" s="24">
        <v>60</v>
      </c>
      <c r="F23" s="24"/>
      <c r="G23" s="27"/>
      <c r="H23" s="26">
        <f t="shared" si="3"/>
        <v>60</v>
      </c>
      <c r="I23" s="39"/>
      <c r="J23" s="44"/>
      <c r="K23" s="45">
        <v>2.5</v>
      </c>
      <c r="L23" s="24">
        <v>15</v>
      </c>
      <c r="M23" s="27" t="s">
        <v>112</v>
      </c>
      <c r="N23" s="44"/>
      <c r="O23" s="44"/>
      <c r="P23" s="44"/>
      <c r="Q23" s="57">
        <f t="shared" si="4"/>
        <v>1</v>
      </c>
      <c r="R23" s="21">
        <v>76</v>
      </c>
      <c r="S23" s="58" t="s">
        <v>113</v>
      </c>
      <c r="T23" s="39">
        <f t="shared" si="5"/>
        <v>7.7</v>
      </c>
      <c r="U23" s="59" t="s">
        <v>114</v>
      </c>
      <c r="V23" s="59" t="s">
        <v>115</v>
      </c>
    </row>
    <row r="24" s="1" customFormat="1" ht="45" customHeight="1" spans="1:22">
      <c r="A24" s="21">
        <v>21</v>
      </c>
      <c r="B24" s="22" t="s">
        <v>116</v>
      </c>
      <c r="C24" s="23">
        <v>8230610823</v>
      </c>
      <c r="D24" s="22" t="s">
        <v>89</v>
      </c>
      <c r="E24" s="24">
        <v>60</v>
      </c>
      <c r="F24" s="24">
        <v>28</v>
      </c>
      <c r="G24" s="29" t="s">
        <v>117</v>
      </c>
      <c r="H24" s="26">
        <f t="shared" si="3"/>
        <v>88</v>
      </c>
      <c r="I24" s="39"/>
      <c r="J24" s="44"/>
      <c r="K24" s="45"/>
      <c r="L24" s="24"/>
      <c r="M24" s="27"/>
      <c r="N24" s="44"/>
      <c r="O24" s="44"/>
      <c r="P24" s="44"/>
      <c r="Q24" s="57">
        <f t="shared" si="4"/>
        <v>0</v>
      </c>
      <c r="R24" s="21">
        <v>65</v>
      </c>
      <c r="S24" s="58" t="s">
        <v>49</v>
      </c>
      <c r="T24" s="39">
        <f t="shared" si="5"/>
        <v>7.65</v>
      </c>
      <c r="U24" s="59" t="s">
        <v>118</v>
      </c>
      <c r="V24" s="59" t="s">
        <v>119</v>
      </c>
    </row>
    <row r="25" s="1" customFormat="1" ht="45" customHeight="1" spans="1:22">
      <c r="A25" s="21">
        <v>22</v>
      </c>
      <c r="B25" s="22" t="s">
        <v>120</v>
      </c>
      <c r="C25" s="23">
        <v>8230610822</v>
      </c>
      <c r="D25" s="22" t="s">
        <v>89</v>
      </c>
      <c r="E25" s="24">
        <v>60</v>
      </c>
      <c r="F25" s="24">
        <v>5</v>
      </c>
      <c r="G25" s="27" t="s">
        <v>121</v>
      </c>
      <c r="H25" s="26">
        <f t="shared" si="3"/>
        <v>65</v>
      </c>
      <c r="I25" s="39"/>
      <c r="J25" s="44"/>
      <c r="K25" s="45"/>
      <c r="L25" s="24"/>
      <c r="M25" s="27"/>
      <c r="N25" s="44"/>
      <c r="O25" s="44"/>
      <c r="P25" s="44"/>
      <c r="Q25" s="57">
        <f t="shared" si="4"/>
        <v>0</v>
      </c>
      <c r="R25" s="21">
        <v>86.2</v>
      </c>
      <c r="S25" s="58" t="s">
        <v>122</v>
      </c>
      <c r="T25" s="39">
        <f t="shared" si="5"/>
        <v>7.56</v>
      </c>
      <c r="U25" s="59" t="s">
        <v>123</v>
      </c>
      <c r="V25" s="59" t="s">
        <v>124</v>
      </c>
    </row>
    <row r="26" s="1" customFormat="1" ht="45" customHeight="1" spans="1:22">
      <c r="A26" s="21">
        <v>23</v>
      </c>
      <c r="B26" s="22" t="s">
        <v>125</v>
      </c>
      <c r="C26" s="23">
        <v>8230610820</v>
      </c>
      <c r="D26" s="22" t="s">
        <v>89</v>
      </c>
      <c r="E26" s="24">
        <v>60</v>
      </c>
      <c r="F26" s="24">
        <v>5</v>
      </c>
      <c r="G26" s="27" t="s">
        <v>126</v>
      </c>
      <c r="H26" s="26">
        <f t="shared" si="3"/>
        <v>65</v>
      </c>
      <c r="I26" s="39"/>
      <c r="J26" s="44"/>
      <c r="K26" s="45"/>
      <c r="L26" s="24"/>
      <c r="M26" s="27"/>
      <c r="N26" s="44"/>
      <c r="O26" s="44"/>
      <c r="P26" s="44"/>
      <c r="Q26" s="57">
        <f t="shared" si="4"/>
        <v>0</v>
      </c>
      <c r="R26" s="21">
        <v>55</v>
      </c>
      <c r="S26" s="58" t="s">
        <v>37</v>
      </c>
      <c r="T26" s="39">
        <f t="shared" si="5"/>
        <v>6</v>
      </c>
      <c r="U26" s="59" t="s">
        <v>127</v>
      </c>
      <c r="V26" s="59" t="s">
        <v>128</v>
      </c>
    </row>
    <row r="27" s="1" customFormat="1" ht="45" customHeight="1" spans="1:22">
      <c r="A27" s="21">
        <v>24</v>
      </c>
      <c r="B27" s="22" t="s">
        <v>129</v>
      </c>
      <c r="C27" s="23">
        <v>8230610793</v>
      </c>
      <c r="D27" s="22" t="s">
        <v>89</v>
      </c>
      <c r="E27" s="24">
        <v>60</v>
      </c>
      <c r="F27" s="24"/>
      <c r="G27" s="27"/>
      <c r="H27" s="26">
        <f t="shared" si="3"/>
        <v>60</v>
      </c>
      <c r="I27" s="39"/>
      <c r="J27" s="44"/>
      <c r="K27" s="45">
        <v>4.17</v>
      </c>
      <c r="L27" s="24">
        <v>25</v>
      </c>
      <c r="M27" s="29" t="s">
        <v>130</v>
      </c>
      <c r="N27" s="44"/>
      <c r="O27" s="44"/>
      <c r="P27" s="44"/>
      <c r="Q27" s="57">
        <f t="shared" si="4"/>
        <v>1.668</v>
      </c>
      <c r="R27" s="21">
        <v>26</v>
      </c>
      <c r="S27" s="58" t="s">
        <v>32</v>
      </c>
      <c r="T27" s="39">
        <f t="shared" si="5"/>
        <v>5.8012</v>
      </c>
      <c r="U27" s="59" t="s">
        <v>131</v>
      </c>
      <c r="V27" s="59" t="s">
        <v>132</v>
      </c>
    </row>
    <row r="28" s="1" customFormat="1" ht="45" customHeight="1" spans="1:22">
      <c r="A28" s="21">
        <v>25</v>
      </c>
      <c r="B28" s="22" t="s">
        <v>133</v>
      </c>
      <c r="C28" s="23">
        <v>8230610835</v>
      </c>
      <c r="D28" s="22" t="s">
        <v>89</v>
      </c>
      <c r="E28" s="24">
        <v>60</v>
      </c>
      <c r="F28" s="24"/>
      <c r="G28" s="27"/>
      <c r="H28" s="26">
        <f t="shared" si="3"/>
        <v>60</v>
      </c>
      <c r="I28" s="39"/>
      <c r="J28" s="44"/>
      <c r="K28" s="45"/>
      <c r="L28" s="24"/>
      <c r="M28" s="27"/>
      <c r="N28" s="44"/>
      <c r="O28" s="44"/>
      <c r="P28" s="44"/>
      <c r="Q28" s="57">
        <f t="shared" si="4"/>
        <v>0</v>
      </c>
      <c r="R28" s="21">
        <v>55</v>
      </c>
      <c r="S28" s="58" t="s">
        <v>37</v>
      </c>
      <c r="T28" s="39">
        <f t="shared" si="5"/>
        <v>5.75</v>
      </c>
      <c r="U28" s="59" t="s">
        <v>134</v>
      </c>
      <c r="V28" s="59" t="s">
        <v>135</v>
      </c>
    </row>
    <row r="29" s="1" customFormat="1" ht="45" customHeight="1" spans="1:22">
      <c r="A29" s="21">
        <v>26</v>
      </c>
      <c r="B29" s="22" t="s">
        <v>136</v>
      </c>
      <c r="C29" s="23">
        <v>8230610833</v>
      </c>
      <c r="D29" s="22" t="s">
        <v>89</v>
      </c>
      <c r="E29" s="24">
        <v>60</v>
      </c>
      <c r="F29" s="24"/>
      <c r="G29" s="27"/>
      <c r="H29" s="26">
        <f t="shared" si="3"/>
        <v>60</v>
      </c>
      <c r="I29" s="39"/>
      <c r="J29" s="44"/>
      <c r="K29" s="45"/>
      <c r="L29" s="24"/>
      <c r="M29" s="27"/>
      <c r="N29" s="44"/>
      <c r="O29" s="44"/>
      <c r="P29" s="44"/>
      <c r="Q29" s="57">
        <f t="shared" si="4"/>
        <v>0</v>
      </c>
      <c r="R29" s="21">
        <v>55</v>
      </c>
      <c r="S29" s="58" t="s">
        <v>37</v>
      </c>
      <c r="T29" s="39">
        <f t="shared" si="5"/>
        <v>5.75</v>
      </c>
      <c r="U29" s="59" t="s">
        <v>134</v>
      </c>
      <c r="V29" s="59" t="s">
        <v>135</v>
      </c>
    </row>
    <row r="30" s="1" customFormat="1" ht="45" customHeight="1" spans="1:22">
      <c r="A30" s="21">
        <v>27</v>
      </c>
      <c r="B30" s="22" t="s">
        <v>137</v>
      </c>
      <c r="C30" s="23">
        <v>8230610841</v>
      </c>
      <c r="D30" s="22" t="s">
        <v>89</v>
      </c>
      <c r="E30" s="24">
        <v>60</v>
      </c>
      <c r="F30" s="24">
        <v>15</v>
      </c>
      <c r="G30" s="29" t="s">
        <v>138</v>
      </c>
      <c r="H30" s="26">
        <f t="shared" si="3"/>
        <v>75</v>
      </c>
      <c r="I30" s="39"/>
      <c r="J30" s="44"/>
      <c r="K30" s="45"/>
      <c r="L30" s="24"/>
      <c r="M30" s="27"/>
      <c r="N30" s="44"/>
      <c r="O30" s="44"/>
      <c r="P30" s="44"/>
      <c r="Q30" s="57">
        <f t="shared" si="4"/>
        <v>0</v>
      </c>
      <c r="R30" s="21">
        <v>40</v>
      </c>
      <c r="S30" s="58" t="s">
        <v>81</v>
      </c>
      <c r="T30" s="39">
        <f t="shared" si="5"/>
        <v>5.75</v>
      </c>
      <c r="U30" s="59" t="s">
        <v>134</v>
      </c>
      <c r="V30" s="59" t="s">
        <v>135</v>
      </c>
    </row>
    <row r="31" s="1" customFormat="1" ht="45" customHeight="1" spans="1:22">
      <c r="A31" s="21">
        <v>28</v>
      </c>
      <c r="B31" s="22" t="s">
        <v>139</v>
      </c>
      <c r="C31" s="23">
        <v>8230610795</v>
      </c>
      <c r="D31" s="22" t="s">
        <v>89</v>
      </c>
      <c r="E31" s="24">
        <v>60</v>
      </c>
      <c r="F31" s="24"/>
      <c r="G31" s="27"/>
      <c r="H31" s="26">
        <f t="shared" si="3"/>
        <v>60</v>
      </c>
      <c r="I31" s="39"/>
      <c r="J31" s="44"/>
      <c r="K31" s="45">
        <v>3.33</v>
      </c>
      <c r="L31" s="24">
        <v>20</v>
      </c>
      <c r="M31" s="27" t="s">
        <v>140</v>
      </c>
      <c r="N31" s="44"/>
      <c r="O31" s="44"/>
      <c r="P31" s="44"/>
      <c r="Q31" s="57">
        <f t="shared" si="4"/>
        <v>1.332</v>
      </c>
      <c r="R31" s="21">
        <v>30</v>
      </c>
      <c r="S31" s="58" t="s">
        <v>26</v>
      </c>
      <c r="T31" s="39">
        <f t="shared" si="5"/>
        <v>5.6988</v>
      </c>
      <c r="U31" s="59" t="s">
        <v>141</v>
      </c>
      <c r="V31" s="59" t="s">
        <v>142</v>
      </c>
    </row>
    <row r="32" s="1" customFormat="1" ht="45" customHeight="1" spans="1:22">
      <c r="A32" s="21">
        <v>29</v>
      </c>
      <c r="B32" s="22" t="s">
        <v>143</v>
      </c>
      <c r="C32" s="23">
        <v>8230610787</v>
      </c>
      <c r="D32" s="22" t="s">
        <v>89</v>
      </c>
      <c r="E32" s="24">
        <v>60</v>
      </c>
      <c r="F32" s="24">
        <v>10</v>
      </c>
      <c r="G32" s="29" t="s">
        <v>144</v>
      </c>
      <c r="H32" s="26">
        <f t="shared" si="3"/>
        <v>70</v>
      </c>
      <c r="I32" s="39"/>
      <c r="J32" s="44"/>
      <c r="K32" s="45"/>
      <c r="L32" s="24"/>
      <c r="M32" s="27"/>
      <c r="N32" s="44"/>
      <c r="O32" s="44"/>
      <c r="P32" s="44"/>
      <c r="Q32" s="57">
        <f t="shared" si="4"/>
        <v>0</v>
      </c>
      <c r="R32" s="21">
        <v>40</v>
      </c>
      <c r="S32" s="58" t="s">
        <v>81</v>
      </c>
      <c r="T32" s="39">
        <f t="shared" si="5"/>
        <v>5.5</v>
      </c>
      <c r="U32" s="59" t="s">
        <v>145</v>
      </c>
      <c r="V32" s="59" t="s">
        <v>146</v>
      </c>
    </row>
    <row r="33" s="1" customFormat="1" ht="45" customHeight="1" spans="1:22">
      <c r="A33" s="21">
        <v>30</v>
      </c>
      <c r="B33" s="22" t="s">
        <v>147</v>
      </c>
      <c r="C33" s="23">
        <v>8230610836</v>
      </c>
      <c r="D33" s="22" t="s">
        <v>89</v>
      </c>
      <c r="E33" s="24">
        <v>60</v>
      </c>
      <c r="F33" s="24"/>
      <c r="G33" s="27"/>
      <c r="H33" s="26">
        <f t="shared" si="3"/>
        <v>60</v>
      </c>
      <c r="I33" s="39"/>
      <c r="J33" s="44"/>
      <c r="K33" s="45"/>
      <c r="L33" s="24"/>
      <c r="M33" s="27"/>
      <c r="N33" s="44"/>
      <c r="O33" s="44"/>
      <c r="P33" s="44"/>
      <c r="Q33" s="57">
        <f t="shared" si="4"/>
        <v>0</v>
      </c>
      <c r="R33" s="21">
        <v>35</v>
      </c>
      <c r="S33" s="58" t="s">
        <v>148</v>
      </c>
      <c r="T33" s="39">
        <f t="shared" si="5"/>
        <v>4.75</v>
      </c>
      <c r="U33" s="59" t="s">
        <v>149</v>
      </c>
      <c r="V33" s="59" t="s">
        <v>150</v>
      </c>
    </row>
    <row r="34" s="1" customFormat="1" ht="60" customHeight="1" spans="1:22">
      <c r="A34" s="21">
        <v>31</v>
      </c>
      <c r="B34" s="22" t="s">
        <v>151</v>
      </c>
      <c r="C34" s="23">
        <v>8230610802</v>
      </c>
      <c r="D34" s="22" t="s">
        <v>89</v>
      </c>
      <c r="E34" s="24">
        <v>60</v>
      </c>
      <c r="F34" s="24"/>
      <c r="G34" s="27"/>
      <c r="H34" s="26">
        <f t="shared" si="3"/>
        <v>60</v>
      </c>
      <c r="I34" s="39"/>
      <c r="J34" s="44"/>
      <c r="K34" s="45"/>
      <c r="L34" s="24"/>
      <c r="M34" s="27"/>
      <c r="N34" s="44"/>
      <c r="O34" s="44"/>
      <c r="P34" s="44"/>
      <c r="Q34" s="57">
        <f t="shared" si="4"/>
        <v>0</v>
      </c>
      <c r="R34" s="21">
        <v>30</v>
      </c>
      <c r="S34" s="58" t="s">
        <v>26</v>
      </c>
      <c r="T34" s="39">
        <f t="shared" si="5"/>
        <v>4.5</v>
      </c>
      <c r="U34" s="59" t="s">
        <v>152</v>
      </c>
      <c r="V34" s="59" t="s">
        <v>86</v>
      </c>
    </row>
    <row r="35" s="1" customFormat="1" ht="45" customHeight="1" spans="1:22">
      <c r="A35" s="21">
        <v>32</v>
      </c>
      <c r="B35" s="22" t="s">
        <v>153</v>
      </c>
      <c r="C35" s="23">
        <v>8230610834</v>
      </c>
      <c r="D35" s="22" t="s">
        <v>89</v>
      </c>
      <c r="E35" s="24">
        <v>60</v>
      </c>
      <c r="F35" s="24"/>
      <c r="G35" s="27"/>
      <c r="H35" s="26">
        <f t="shared" si="3"/>
        <v>60</v>
      </c>
      <c r="I35" s="39"/>
      <c r="J35" s="44"/>
      <c r="K35" s="45"/>
      <c r="L35" s="24"/>
      <c r="M35" s="27"/>
      <c r="N35" s="44"/>
      <c r="O35" s="44"/>
      <c r="P35" s="44"/>
      <c r="Q35" s="57">
        <f t="shared" si="4"/>
        <v>0</v>
      </c>
      <c r="R35" s="21">
        <v>30</v>
      </c>
      <c r="S35" s="58" t="s">
        <v>26</v>
      </c>
      <c r="T35" s="39">
        <f t="shared" si="5"/>
        <v>4.5</v>
      </c>
      <c r="U35" s="59" t="s">
        <v>152</v>
      </c>
      <c r="V35" s="59" t="s">
        <v>86</v>
      </c>
    </row>
    <row r="36" s="1" customFormat="1" ht="45" customHeight="1" spans="1:22">
      <c r="A36" s="21">
        <v>33</v>
      </c>
      <c r="B36" s="22" t="s">
        <v>154</v>
      </c>
      <c r="C36" s="23">
        <v>8230610843</v>
      </c>
      <c r="D36" s="22" t="s">
        <v>89</v>
      </c>
      <c r="E36" s="24">
        <v>60</v>
      </c>
      <c r="F36" s="24"/>
      <c r="G36" s="27"/>
      <c r="H36" s="26">
        <f t="shared" si="3"/>
        <v>60</v>
      </c>
      <c r="I36" s="39"/>
      <c r="J36" s="44"/>
      <c r="K36" s="45"/>
      <c r="L36" s="24"/>
      <c r="M36" s="27"/>
      <c r="N36" s="44"/>
      <c r="O36" s="44"/>
      <c r="P36" s="44"/>
      <c r="Q36" s="57">
        <f t="shared" si="4"/>
        <v>0</v>
      </c>
      <c r="R36" s="21">
        <v>30</v>
      </c>
      <c r="S36" s="58" t="s">
        <v>26</v>
      </c>
      <c r="T36" s="39">
        <f t="shared" si="5"/>
        <v>4.5</v>
      </c>
      <c r="U36" s="59" t="s">
        <v>152</v>
      </c>
      <c r="V36" s="59" t="s">
        <v>86</v>
      </c>
    </row>
    <row r="37" s="1" customFormat="1" ht="45" customHeight="1" spans="1:22">
      <c r="A37" s="21">
        <v>34</v>
      </c>
      <c r="B37" s="22" t="s">
        <v>155</v>
      </c>
      <c r="C37" s="23">
        <v>8230610790</v>
      </c>
      <c r="D37" s="22" t="s">
        <v>89</v>
      </c>
      <c r="E37" s="24">
        <v>60</v>
      </c>
      <c r="F37" s="24"/>
      <c r="G37" s="27"/>
      <c r="H37" s="26">
        <f t="shared" si="3"/>
        <v>60</v>
      </c>
      <c r="I37" s="39"/>
      <c r="J37" s="44"/>
      <c r="K37" s="45"/>
      <c r="L37" s="24"/>
      <c r="M37" s="27"/>
      <c r="N37" s="44"/>
      <c r="O37" s="44"/>
      <c r="P37" s="44"/>
      <c r="Q37" s="57">
        <f t="shared" si="4"/>
        <v>0</v>
      </c>
      <c r="R37" s="21">
        <v>25</v>
      </c>
      <c r="S37" s="58" t="s">
        <v>156</v>
      </c>
      <c r="T37" s="39">
        <f t="shared" si="5"/>
        <v>4.25</v>
      </c>
      <c r="U37" s="59" t="s">
        <v>157</v>
      </c>
      <c r="V37" s="59" t="s">
        <v>158</v>
      </c>
    </row>
    <row r="38" s="1" customFormat="1" ht="45" customHeight="1" spans="1:22">
      <c r="A38" s="21">
        <v>35</v>
      </c>
      <c r="B38" s="30" t="s">
        <v>159</v>
      </c>
      <c r="C38" s="31">
        <v>8230610786</v>
      </c>
      <c r="D38" s="30" t="s">
        <v>89</v>
      </c>
      <c r="E38" s="24">
        <v>60</v>
      </c>
      <c r="F38" s="24">
        <v>-3</v>
      </c>
      <c r="G38" s="27" t="s">
        <v>76</v>
      </c>
      <c r="H38" s="26">
        <f t="shared" si="3"/>
        <v>57</v>
      </c>
      <c r="I38" s="39"/>
      <c r="J38" s="44"/>
      <c r="K38" s="45"/>
      <c r="L38" s="24"/>
      <c r="M38" s="27"/>
      <c r="N38" s="44"/>
      <c r="O38" s="44"/>
      <c r="P38" s="44"/>
      <c r="Q38" s="57">
        <f t="shared" si="4"/>
        <v>0</v>
      </c>
      <c r="R38" s="21">
        <v>25</v>
      </c>
      <c r="S38" s="58" t="s">
        <v>156</v>
      </c>
      <c r="T38" s="39">
        <f t="shared" si="5"/>
        <v>4.1</v>
      </c>
      <c r="U38" s="59" t="s">
        <v>160</v>
      </c>
      <c r="V38" s="59" t="s">
        <v>161</v>
      </c>
    </row>
    <row r="39" spans="17:17">
      <c r="Q39" s="60"/>
    </row>
    <row r="40" spans="17:17">
      <c r="Q40" s="60"/>
    </row>
  </sheetData>
  <sortState ref="B4:T17">
    <sortCondition ref="T4:T17" descending="1"/>
  </sortState>
  <mergeCells count="11">
    <mergeCell ref="A1:V1"/>
    <mergeCell ref="E2:H2"/>
    <mergeCell ref="I2:Q2"/>
    <mergeCell ref="R2:S2"/>
    <mergeCell ref="A2:A3"/>
    <mergeCell ref="B2:B3"/>
    <mergeCell ref="C2:C3"/>
    <mergeCell ref="D2:D3"/>
    <mergeCell ref="T2:T3"/>
    <mergeCell ref="U2:U3"/>
    <mergeCell ref="V2:V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瞿娟</cp:lastModifiedBy>
  <dcterms:created xsi:type="dcterms:W3CDTF">2020-09-26T21:57:00Z</dcterms:created>
  <dcterms:modified xsi:type="dcterms:W3CDTF">2025-10-15T07:01:02Z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FC2C3D79CF49407D9255C03ABCEC8F59_13</vt:lpwstr>
  </property>
</Properties>
</file>