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<sst xmlns="http://schemas.openxmlformats.org/spreadsheetml/2006/main" count="341" uniqueCount="170">
  <si>
    <r>
      <t>土木院</t>
    </r>
    <r>
      <rPr>
        <b/>
        <sz val="20"/>
        <rFont val="Times New Roman"/>
        <charset val="134"/>
      </rPr>
      <t>2024-2025</t>
    </r>
    <r>
      <rPr>
        <b/>
        <sz val="20"/>
        <rFont val="宋体"/>
        <charset val="134"/>
      </rPr>
      <t>学年</t>
    </r>
    <r>
      <rPr>
        <b/>
        <sz val="20"/>
        <rFont val="Times New Roman"/>
        <charset val="134"/>
      </rPr>
      <t>3240601</t>
    </r>
    <r>
      <rPr>
        <b/>
        <sz val="20"/>
        <rFont val="宋体"/>
        <charset val="134"/>
      </rPr>
      <t>班级综合素质测评汇总表</t>
    </r>
  </si>
  <si>
    <r>
      <rPr>
        <b/>
        <sz val="16"/>
        <rFont val="宋体"/>
        <charset val="134"/>
      </rPr>
      <t>序号</t>
    </r>
  </si>
  <si>
    <r>
      <rPr>
        <b/>
        <sz val="16"/>
        <rFont val="宋体"/>
        <charset val="134"/>
      </rPr>
      <t>姓名</t>
    </r>
  </si>
  <si>
    <r>
      <rPr>
        <b/>
        <sz val="16"/>
        <rFont val="宋体"/>
        <charset val="134"/>
      </rPr>
      <t>学号</t>
    </r>
  </si>
  <si>
    <r>
      <rPr>
        <b/>
        <sz val="16"/>
        <rFont val="宋体"/>
        <charset val="134"/>
      </rPr>
      <t>专业</t>
    </r>
  </si>
  <si>
    <r>
      <rPr>
        <b/>
        <sz val="14"/>
        <rFont val="宋体"/>
        <charset val="134"/>
      </rPr>
      <t>德育分（</t>
    </r>
    <r>
      <rPr>
        <b/>
        <sz val="14"/>
        <rFont val="Times New Roman"/>
        <charset val="134"/>
      </rPr>
      <t>D</t>
    </r>
    <r>
      <rPr>
        <b/>
        <sz val="14"/>
        <rFont val="宋体"/>
        <charset val="134"/>
      </rPr>
      <t>，满分</t>
    </r>
    <r>
      <rPr>
        <b/>
        <sz val="14"/>
        <rFont val="Times New Roman"/>
        <charset val="134"/>
      </rPr>
      <t>100</t>
    </r>
    <r>
      <rPr>
        <b/>
        <sz val="14"/>
        <rFont val="宋体"/>
        <charset val="134"/>
      </rPr>
      <t xml:space="preserve">）
</t>
    </r>
    <r>
      <rPr>
        <b/>
        <sz val="14"/>
        <rFont val="Times New Roman"/>
        <charset val="134"/>
      </rPr>
      <t>D=D1+D2</t>
    </r>
  </si>
  <si>
    <r>
      <rPr>
        <b/>
        <sz val="14"/>
        <rFont val="宋体"/>
        <charset val="134"/>
      </rPr>
      <t>智育分（</t>
    </r>
    <r>
      <rPr>
        <b/>
        <sz val="14"/>
        <rFont val="Times New Roman"/>
        <charset val="134"/>
      </rPr>
      <t>Z</t>
    </r>
    <r>
      <rPr>
        <b/>
        <sz val="14"/>
        <rFont val="宋体"/>
        <charset val="134"/>
      </rPr>
      <t>，满分</t>
    </r>
    <r>
      <rPr>
        <b/>
        <sz val="14"/>
        <rFont val="Times New Roman"/>
        <charset val="134"/>
      </rPr>
      <t>100</t>
    </r>
    <r>
      <rPr>
        <b/>
        <sz val="14"/>
        <rFont val="宋体"/>
        <charset val="134"/>
      </rPr>
      <t>）</t>
    </r>
    <r>
      <rPr>
        <b/>
        <sz val="14"/>
        <rFont val="Times New Roman"/>
        <charset val="134"/>
      </rPr>
      <t xml:space="preserve">   </t>
    </r>
    <r>
      <rPr>
        <b/>
        <sz val="14"/>
        <rFont val="宋体"/>
        <charset val="134"/>
      </rPr>
      <t>一年级：</t>
    </r>
    <r>
      <rPr>
        <b/>
        <sz val="14"/>
        <rFont val="Times New Roman"/>
        <charset val="134"/>
      </rPr>
      <t>Z=0.4Z1</t>
    </r>
    <r>
      <rPr>
        <b/>
        <sz val="14"/>
        <rFont val="宋体"/>
        <charset val="134"/>
      </rPr>
      <t>＋</t>
    </r>
    <r>
      <rPr>
        <b/>
        <sz val="14"/>
        <rFont val="Times New Roman"/>
        <charset val="134"/>
      </rPr>
      <t>0.3Z2</t>
    </r>
    <r>
      <rPr>
        <b/>
        <sz val="14"/>
        <rFont val="宋体"/>
        <charset val="134"/>
      </rPr>
      <t>＋</t>
    </r>
    <r>
      <rPr>
        <b/>
        <sz val="14"/>
        <rFont val="Times New Roman"/>
        <charset val="134"/>
      </rPr>
      <t>0.3Z3</t>
    </r>
    <r>
      <rPr>
        <b/>
        <sz val="14"/>
        <rFont val="宋体"/>
        <charset val="134"/>
      </rPr>
      <t>；</t>
    </r>
    <r>
      <rPr>
        <b/>
        <sz val="14"/>
        <rFont val="Times New Roman"/>
        <charset val="134"/>
      </rPr>
      <t xml:space="preserve">   </t>
    </r>
    <r>
      <rPr>
        <b/>
        <sz val="14"/>
        <rFont val="宋体"/>
        <charset val="134"/>
      </rPr>
      <t>高年级：</t>
    </r>
    <r>
      <rPr>
        <b/>
        <sz val="14"/>
        <rFont val="Times New Roman"/>
        <charset val="134"/>
      </rPr>
      <t>Z=0.2Z1+0.4Z2</t>
    </r>
    <r>
      <rPr>
        <b/>
        <sz val="14"/>
        <rFont val="宋体"/>
        <charset val="134"/>
      </rPr>
      <t>＋</t>
    </r>
    <r>
      <rPr>
        <b/>
        <sz val="14"/>
        <rFont val="Times New Roman"/>
        <charset val="134"/>
      </rPr>
      <t>0.4Z3</t>
    </r>
  </si>
  <si>
    <r>
      <rPr>
        <b/>
        <sz val="14"/>
        <rFont val="宋体"/>
        <charset val="134"/>
      </rPr>
      <t>社会实践与学生事务服务分（</t>
    </r>
    <r>
      <rPr>
        <b/>
        <sz val="14"/>
        <rFont val="Times New Roman"/>
        <charset val="134"/>
      </rPr>
      <t>J</t>
    </r>
    <r>
      <rPr>
        <b/>
        <sz val="14"/>
        <rFont val="宋体"/>
        <charset val="134"/>
      </rPr>
      <t>，满分</t>
    </r>
    <r>
      <rPr>
        <b/>
        <sz val="14"/>
        <rFont val="Times New Roman"/>
        <charset val="134"/>
      </rPr>
      <t>100</t>
    </r>
    <r>
      <rPr>
        <b/>
        <sz val="14"/>
        <rFont val="宋体"/>
        <charset val="134"/>
      </rPr>
      <t>）</t>
    </r>
  </si>
  <si>
    <r>
      <rPr>
        <b/>
        <sz val="14"/>
        <rFont val="宋体"/>
        <charset val="134"/>
      </rPr>
      <t>总分（</t>
    </r>
    <r>
      <rPr>
        <b/>
        <sz val="14"/>
        <rFont val="Times New Roman"/>
        <charset val="134"/>
      </rPr>
      <t>S</t>
    </r>
    <r>
      <rPr>
        <b/>
        <sz val="14"/>
        <rFont val="宋体"/>
        <charset val="134"/>
      </rPr>
      <t>）</t>
    </r>
    <r>
      <rPr>
        <b/>
        <sz val="14"/>
        <rFont val="Times New Roman"/>
        <charset val="134"/>
      </rPr>
      <t>S=0.05*D+0.9*Z+0.05*J</t>
    </r>
  </si>
  <si>
    <r>
      <rPr>
        <b/>
        <sz val="14"/>
        <rFont val="宋体"/>
        <charset val="134"/>
      </rPr>
      <t>专业名次</t>
    </r>
  </si>
  <si>
    <r>
      <rPr>
        <b/>
        <sz val="14"/>
        <rFont val="宋体"/>
        <charset val="134"/>
      </rPr>
      <t>班级
排名</t>
    </r>
  </si>
  <si>
    <r>
      <rPr>
        <b/>
        <sz val="11"/>
        <rFont val="宋体"/>
        <charset val="134"/>
      </rPr>
      <t>基础分</t>
    </r>
    <r>
      <rPr>
        <b/>
        <sz val="11"/>
        <rFont val="Times New Roman"/>
        <charset val="134"/>
      </rPr>
      <t>D1</t>
    </r>
  </si>
  <si>
    <r>
      <rPr>
        <b/>
        <sz val="11"/>
        <rFont val="宋体"/>
        <charset val="134"/>
      </rPr>
      <t>记实分</t>
    </r>
    <r>
      <rPr>
        <b/>
        <sz val="11"/>
        <rFont val="Times New Roman"/>
        <charset val="134"/>
      </rPr>
      <t>D2</t>
    </r>
  </si>
  <si>
    <r>
      <rPr>
        <b/>
        <sz val="11"/>
        <rFont val="宋体"/>
        <charset val="134"/>
      </rPr>
      <t>记实分加</t>
    </r>
    <r>
      <rPr>
        <b/>
        <sz val="11"/>
        <rFont val="Times New Roman"/>
        <charset val="134"/>
      </rPr>
      <t>/</t>
    </r>
    <r>
      <rPr>
        <b/>
        <sz val="11"/>
        <rFont val="宋体"/>
        <charset val="134"/>
      </rPr>
      <t>减分原因</t>
    </r>
  </si>
  <si>
    <t>D</t>
  </si>
  <si>
    <t>Z1</t>
  </si>
  <si>
    <r>
      <rPr>
        <b/>
        <sz val="11"/>
        <rFont val="宋体"/>
        <charset val="134"/>
      </rPr>
      <t>加分原因</t>
    </r>
  </si>
  <si>
    <t>Z2</t>
  </si>
  <si>
    <r>
      <rPr>
        <b/>
        <sz val="11"/>
        <rFont val="宋体"/>
        <charset val="134"/>
      </rPr>
      <t>原始</t>
    </r>
    <r>
      <rPr>
        <b/>
        <sz val="11"/>
        <rFont val="Times New Roman"/>
        <charset val="134"/>
      </rPr>
      <t>Z2</t>
    </r>
  </si>
  <si>
    <t>Z3</t>
  </si>
  <si>
    <r>
      <rPr>
        <b/>
        <sz val="11"/>
        <rFont val="宋体"/>
        <charset val="134"/>
      </rPr>
      <t>原始</t>
    </r>
    <r>
      <rPr>
        <b/>
        <sz val="11"/>
        <rFont val="Times New Roman"/>
        <charset val="134"/>
      </rPr>
      <t>Z3</t>
    </r>
  </si>
  <si>
    <t>Z</t>
  </si>
  <si>
    <t>J</t>
  </si>
  <si>
    <r>
      <rPr>
        <sz val="11"/>
        <rFont val="宋体"/>
        <charset val="134"/>
      </rPr>
      <t>赵宇航</t>
    </r>
  </si>
  <si>
    <r>
      <rPr>
        <sz val="11"/>
        <rFont val="宋体"/>
        <charset val="134"/>
      </rPr>
      <t>岩土工程</t>
    </r>
  </si>
  <si>
    <r>
      <rPr>
        <sz val="11"/>
        <rFont val="宋体"/>
        <charset val="134"/>
      </rPr>
      <t>无</t>
    </r>
  </si>
  <si>
    <r>
      <rPr>
        <sz val="11"/>
        <rFont val="宋体"/>
        <charset val="134"/>
      </rPr>
      <t>课程成绩</t>
    </r>
  </si>
  <si>
    <r>
      <rPr>
        <sz val="11"/>
        <color rgb="FFFF0000"/>
        <rFont val="宋体"/>
        <charset val="134"/>
      </rPr>
      <t>参加学术活动</t>
    </r>
    <r>
      <rPr>
        <sz val="11"/>
        <color rgb="FFFF0000"/>
        <rFont val="Times New Roman"/>
        <charset val="134"/>
      </rPr>
      <t>0</t>
    </r>
    <r>
      <rPr>
        <sz val="11"/>
        <color rgb="FFFF0000"/>
        <rFont val="宋体"/>
        <charset val="134"/>
      </rPr>
      <t>次</t>
    </r>
    <r>
      <rPr>
        <sz val="11"/>
        <color rgb="FFFF0000"/>
        <rFont val="Times New Roman"/>
        <charset val="134"/>
      </rPr>
      <t>0</t>
    </r>
    <r>
      <rPr>
        <sz val="11"/>
        <color rgb="FFFF0000"/>
        <rFont val="宋体"/>
        <charset val="134"/>
      </rPr>
      <t>分；</t>
    </r>
  </si>
  <si>
    <t>6/6</t>
  </si>
  <si>
    <t>35/35</t>
  </si>
  <si>
    <r>
      <rPr>
        <sz val="11"/>
        <rFont val="宋体"/>
        <charset val="134"/>
      </rPr>
      <t>郎天乐</t>
    </r>
  </si>
  <si>
    <r>
      <rPr>
        <sz val="11"/>
        <rFont val="宋体"/>
        <charset val="134"/>
      </rPr>
      <t>美丽中国行</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r>
      <rPr>
        <sz val="11"/>
        <rFont val="宋体"/>
        <charset val="134"/>
      </rPr>
      <t>校研会干事50</t>
    </r>
  </si>
  <si>
    <t>1/6</t>
  </si>
  <si>
    <t>12/35</t>
  </si>
  <si>
    <r>
      <rPr>
        <sz val="11"/>
        <rFont val="宋体"/>
        <charset val="134"/>
      </rPr>
      <t>王玉玺</t>
    </r>
  </si>
  <si>
    <r>
      <rPr>
        <sz val="11"/>
        <rFont val="宋体"/>
        <charset val="134"/>
      </rPr>
      <t>美丽中国行</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</si>
  <si>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4/6</t>
  </si>
  <si>
    <t>22/35</t>
  </si>
  <si>
    <r>
      <rPr>
        <sz val="11"/>
        <rFont val="宋体"/>
        <charset val="134"/>
      </rPr>
      <t>吕世谋</t>
    </r>
  </si>
  <si>
    <r>
      <rPr>
        <sz val="11"/>
        <rFont val="宋体"/>
        <charset val="134"/>
      </rPr>
      <t>美丽中国行</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</si>
  <si>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5/6</t>
  </si>
  <si>
    <t>25/35</t>
  </si>
  <si>
    <r>
      <rPr>
        <sz val="11"/>
        <rFont val="宋体"/>
        <charset val="134"/>
      </rPr>
      <t>翁祺骏</t>
    </r>
  </si>
  <si>
    <r>
      <rPr>
        <sz val="11"/>
        <rFont val="宋体"/>
        <charset val="134"/>
      </rPr>
      <t>美丽中国行</t>
    </r>
    <r>
      <rPr>
        <sz val="11"/>
        <rFont val="Times New Roman"/>
        <charset val="134"/>
      </rPr>
      <t>10</t>
    </r>
    <r>
      <rPr>
        <sz val="11"/>
        <rFont val="宋体"/>
        <charset val="134"/>
      </rPr>
      <t>分；校研会文体部干事</t>
    </r>
    <r>
      <rPr>
        <sz val="11"/>
        <rFont val="Times New Roman"/>
        <charset val="134"/>
      </rPr>
      <t>60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</si>
  <si>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2/6</t>
  </si>
  <si>
    <t>13/34</t>
  </si>
  <si>
    <r>
      <rPr>
        <sz val="11"/>
        <rFont val="宋体"/>
        <charset val="134"/>
      </rPr>
      <t>徐永乐</t>
    </r>
  </si>
  <si>
    <t>3/6</t>
  </si>
  <si>
    <t>20/35</t>
  </si>
  <si>
    <r>
      <rPr>
        <sz val="11"/>
        <rFont val="宋体"/>
        <charset val="134"/>
      </rPr>
      <t>李炜</t>
    </r>
    <r>
      <rPr>
        <sz val="11"/>
        <rFont val="宋体"/>
        <charset val="134"/>
      </rPr>
      <t>韬</t>
    </r>
  </si>
  <si>
    <r>
      <rPr>
        <sz val="11"/>
        <rFont val="宋体"/>
        <charset val="134"/>
      </rPr>
      <t>结构工程</t>
    </r>
  </si>
  <si>
    <r>
      <rPr>
        <sz val="11"/>
        <rFont val="宋体"/>
        <charset val="134"/>
      </rPr>
      <t>参加学术活动</t>
    </r>
    <r>
      <rPr>
        <sz val="11"/>
        <rFont val="Times New Roman"/>
        <charset val="134"/>
      </rPr>
      <t>15</t>
    </r>
    <r>
      <rPr>
        <sz val="11"/>
        <rFont val="宋体"/>
        <charset val="134"/>
      </rPr>
      <t>次</t>
    </r>
    <r>
      <rPr>
        <sz val="11"/>
        <rFont val="Times New Roman"/>
        <charset val="134"/>
      </rPr>
      <t>30</t>
    </r>
    <r>
      <rPr>
        <sz val="11"/>
        <rFont val="宋体"/>
        <charset val="134"/>
      </rPr>
      <t>分</t>
    </r>
  </si>
  <si>
    <t>26/35</t>
  </si>
  <si>
    <r>
      <rPr>
        <sz val="11"/>
        <rFont val="宋体"/>
        <charset val="134"/>
      </rPr>
      <t>刘振</t>
    </r>
  </si>
  <si>
    <r>
      <rPr>
        <sz val="11"/>
        <rFont val="宋体"/>
        <charset val="134"/>
      </rPr>
      <t>文体部干事</t>
    </r>
    <r>
      <rPr>
        <sz val="11"/>
        <rFont val="Times New Roman"/>
        <charset val="134"/>
      </rPr>
      <t>50</t>
    </r>
    <r>
      <rPr>
        <sz val="11"/>
        <rFont val="宋体"/>
        <charset val="134"/>
      </rPr>
      <t>分；
美丽中国行</t>
    </r>
    <r>
      <rPr>
        <sz val="11"/>
        <rFont val="Times New Roman"/>
        <charset val="134"/>
      </rPr>
      <t>10</t>
    </r>
    <r>
      <rPr>
        <sz val="11"/>
        <rFont val="宋体"/>
        <charset val="134"/>
      </rPr>
      <t>分；
参加学术活动</t>
    </r>
    <r>
      <rPr>
        <sz val="11"/>
        <rFont val="Times New Roman"/>
        <charset val="134"/>
      </rPr>
      <t>15</t>
    </r>
    <r>
      <rPr>
        <sz val="11"/>
        <rFont val="宋体"/>
        <charset val="134"/>
      </rPr>
      <t>次</t>
    </r>
    <r>
      <rPr>
        <sz val="11"/>
        <rFont val="Times New Roman"/>
        <charset val="134"/>
      </rPr>
      <t>30</t>
    </r>
    <r>
      <rPr>
        <sz val="11"/>
        <rFont val="宋体"/>
        <charset val="134"/>
      </rPr>
      <t>分</t>
    </r>
  </si>
  <si>
    <t>19/35</t>
  </si>
  <si>
    <r>
      <rPr>
        <sz val="11"/>
        <rFont val="宋体"/>
        <charset val="134"/>
      </rPr>
      <t>鲁铭新</t>
    </r>
  </si>
  <si>
    <r>
      <rPr>
        <sz val="11"/>
        <rFont val="宋体"/>
        <charset val="134"/>
      </rPr>
      <t>美丽中国行</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</si>
  <si>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21/35</t>
  </si>
  <si>
    <r>
      <rPr>
        <sz val="11"/>
        <rFont val="宋体"/>
        <charset val="134"/>
      </rPr>
      <t>钱鹏宇</t>
    </r>
  </si>
  <si>
    <r>
      <rPr>
        <sz val="11"/>
        <rFont val="宋体"/>
        <charset val="134"/>
      </rPr>
      <t>参加学术活动</t>
    </r>
    <r>
      <rPr>
        <sz val="11"/>
        <rFont val="Times New Roman"/>
        <charset val="134"/>
      </rPr>
      <t>15</t>
    </r>
    <r>
      <rPr>
        <sz val="11"/>
        <rFont val="宋体"/>
        <charset val="134"/>
      </rPr>
      <t>次</t>
    </r>
    <r>
      <rPr>
        <sz val="11"/>
        <rFont val="Times New Roman"/>
        <charset val="134"/>
      </rPr>
      <t>30</t>
    </r>
    <r>
      <rPr>
        <sz val="11"/>
        <rFont val="宋体"/>
        <charset val="134"/>
      </rPr>
      <t>分；班长</t>
    </r>
  </si>
  <si>
    <t>11/35</t>
  </si>
  <si>
    <r>
      <rPr>
        <sz val="11"/>
        <rFont val="宋体"/>
        <charset val="134"/>
      </rPr>
      <t>周华溢</t>
    </r>
  </si>
  <si>
    <r>
      <rPr>
        <sz val="11"/>
        <rFont val="Times New Roman"/>
        <charset val="134"/>
      </rPr>
      <t xml:space="preserve"> Engineering Structures</t>
    </r>
    <r>
      <rPr>
        <sz val="11"/>
        <rFont val="等线"/>
        <charset val="134"/>
      </rPr>
      <t>，</t>
    </r>
    <r>
      <rPr>
        <sz val="11"/>
        <rFont val="Times New Roman"/>
        <charset val="134"/>
      </rPr>
      <t>SCI</t>
    </r>
    <r>
      <rPr>
        <sz val="11"/>
        <rFont val="宋体"/>
        <charset val="134"/>
      </rPr>
      <t>一区，二作</t>
    </r>
    <r>
      <rPr>
        <sz val="11"/>
        <rFont val="等线"/>
        <charset val="134"/>
      </rPr>
      <t>，</t>
    </r>
    <r>
      <rPr>
        <sz val="11"/>
        <rFont val="Times New Roman"/>
        <charset val="134"/>
      </rPr>
      <t>300</t>
    </r>
    <r>
      <rPr>
        <sz val="11"/>
        <rFont val="宋体"/>
        <charset val="134"/>
      </rPr>
      <t>分</t>
    </r>
  </si>
  <si>
    <t>3/35</t>
  </si>
  <si>
    <r>
      <rPr>
        <sz val="11"/>
        <rFont val="宋体"/>
        <charset val="134"/>
      </rPr>
      <t>胡志兵</t>
    </r>
  </si>
  <si>
    <r>
      <rPr>
        <sz val="11"/>
        <rFont val="宋体"/>
        <charset val="134"/>
      </rPr>
      <t>参加学术活动</t>
    </r>
    <r>
      <rPr>
        <sz val="11"/>
        <rFont val="Times New Roman"/>
        <charset val="134"/>
      </rPr>
      <t>10</t>
    </r>
    <r>
      <rPr>
        <sz val="11"/>
        <rFont val="宋体"/>
        <charset val="134"/>
      </rPr>
      <t>次</t>
    </r>
    <r>
      <rPr>
        <sz val="11"/>
        <rFont val="Times New Roman"/>
        <charset val="134"/>
      </rPr>
      <t>20</t>
    </r>
    <r>
      <rPr>
        <sz val="11"/>
        <rFont val="宋体"/>
        <charset val="134"/>
      </rPr>
      <t>分</t>
    </r>
  </si>
  <si>
    <t>34/35</t>
  </si>
  <si>
    <r>
      <rPr>
        <sz val="11"/>
        <rFont val="宋体"/>
        <charset val="134"/>
      </rPr>
      <t>李书豪</t>
    </r>
  </si>
  <si>
    <r>
      <rPr>
        <sz val="11"/>
        <rFont val="宋体"/>
        <charset val="134"/>
      </rPr>
      <t>市政工程</t>
    </r>
  </si>
  <si>
    <t>2/2</t>
  </si>
  <si>
    <t>24/35</t>
  </si>
  <si>
    <r>
      <rPr>
        <sz val="11"/>
        <rFont val="宋体"/>
        <charset val="134"/>
      </rPr>
      <t>杨媛媛</t>
    </r>
  </si>
  <si>
    <r>
      <rPr>
        <sz val="11"/>
        <rFont val="宋体"/>
        <charset val="134"/>
      </rPr>
      <t>美丽中国行加</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</si>
  <si>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1/2</t>
  </si>
  <si>
    <t>15/35</t>
  </si>
  <si>
    <r>
      <rPr>
        <sz val="11"/>
        <rFont val="宋体"/>
        <charset val="134"/>
      </rPr>
      <t>李叡</t>
    </r>
  </si>
  <si>
    <r>
      <rPr>
        <sz val="11"/>
        <rFont val="宋体"/>
        <charset val="134"/>
      </rPr>
      <t>防灾减灾及防护工程</t>
    </r>
  </si>
  <si>
    <r>
      <rPr>
        <sz val="11"/>
        <rFont val="宋体"/>
        <charset val="134"/>
      </rPr>
      <t>国家级志愿分</t>
    </r>
    <r>
      <rPr>
        <sz val="11"/>
        <rFont val="Times New Roman"/>
        <charset val="134"/>
      </rPr>
      <t>20</t>
    </r>
  </si>
  <si>
    <r>
      <rPr>
        <sz val="11"/>
        <rFont val="Times New Roman"/>
        <charset val="134"/>
      </rPr>
      <t>iccem</t>
    </r>
    <r>
      <rPr>
        <sz val="11"/>
        <rFont val="宋体"/>
        <charset val="134"/>
      </rPr>
      <t>特等奖，二作，</t>
    </r>
    <r>
      <rPr>
        <sz val="11"/>
        <rFont val="Times New Roman"/>
        <charset val="134"/>
      </rPr>
      <t>15</t>
    </r>
    <r>
      <rPr>
        <sz val="11"/>
        <rFont val="宋体"/>
        <charset val="134"/>
      </rPr>
      <t>分</t>
    </r>
  </si>
  <si>
    <r>
      <rPr>
        <sz val="11"/>
        <rFont val="宋体"/>
        <charset val="134"/>
      </rPr>
      <t>组织委员</t>
    </r>
    <r>
      <rPr>
        <sz val="11"/>
        <rFont val="Times New Roman"/>
        <charset val="134"/>
      </rPr>
      <t>50</t>
    </r>
    <r>
      <rPr>
        <sz val="11"/>
        <rFont val="宋体"/>
        <charset val="134"/>
      </rPr>
      <t>分；
参加学术活动</t>
    </r>
    <r>
      <rPr>
        <sz val="11"/>
        <rFont val="Times New Roman"/>
        <charset val="134"/>
      </rPr>
      <t>15</t>
    </r>
    <r>
      <rPr>
        <sz val="11"/>
        <rFont val="宋体"/>
        <charset val="134"/>
      </rPr>
      <t>次</t>
    </r>
    <r>
      <rPr>
        <sz val="11"/>
        <rFont val="Times New Roman"/>
        <charset val="134"/>
      </rPr>
      <t>30</t>
    </r>
    <r>
      <rPr>
        <sz val="11"/>
        <rFont val="宋体"/>
        <charset val="134"/>
      </rPr>
      <t>分</t>
    </r>
  </si>
  <si>
    <t>3/4</t>
  </si>
  <si>
    <t>9/35</t>
  </si>
  <si>
    <r>
      <rPr>
        <sz val="11"/>
        <rFont val="宋体"/>
        <charset val="134"/>
      </rPr>
      <t>王梦寒</t>
    </r>
  </si>
  <si>
    <r>
      <rPr>
        <sz val="11"/>
        <rFont val="宋体"/>
        <charset val="134"/>
      </rPr>
      <t>毕业晚会志愿者；毕业典礼志愿者</t>
    </r>
  </si>
  <si>
    <r>
      <rPr>
        <sz val="11"/>
        <rFont val="宋体"/>
        <charset val="134"/>
      </rPr>
      <t>挑战杯揭榜挂帅特等奖，</t>
    </r>
    <r>
      <rPr>
        <sz val="11"/>
        <rFont val="Times New Roman"/>
        <charset val="134"/>
      </rPr>
      <t>3</t>
    </r>
    <r>
      <rPr>
        <sz val="11"/>
        <rFont val="宋体"/>
        <charset val="134"/>
      </rPr>
      <t>作，</t>
    </r>
    <r>
      <rPr>
        <sz val="11"/>
        <rFont val="Times New Roman"/>
        <charset val="134"/>
      </rPr>
      <t>100</t>
    </r>
    <r>
      <rPr>
        <sz val="11"/>
        <rFont val="宋体"/>
        <charset val="134"/>
      </rPr>
      <t>分；</t>
    </r>
    <r>
      <rPr>
        <sz val="11"/>
        <rFont val="Times New Roman"/>
        <charset val="134"/>
      </rPr>
      <t>ICCEM</t>
    </r>
    <r>
      <rPr>
        <sz val="11"/>
        <rFont val="宋体"/>
        <charset val="134"/>
      </rPr>
      <t>，国家级特等奖，</t>
    </r>
    <r>
      <rPr>
        <sz val="11"/>
        <rFont val="Times New Roman"/>
        <charset val="134"/>
      </rPr>
      <t>3</t>
    </r>
    <r>
      <rPr>
        <sz val="11"/>
        <rFont val="宋体"/>
        <charset val="134"/>
      </rPr>
      <t>作，</t>
    </r>
    <r>
      <rPr>
        <sz val="11"/>
        <rFont val="Times New Roman"/>
        <charset val="134"/>
      </rPr>
      <t>7.5</t>
    </r>
    <r>
      <rPr>
        <sz val="11"/>
        <rFont val="宋体"/>
        <charset val="134"/>
      </rPr>
      <t>分</t>
    </r>
  </si>
  <si>
    <r>
      <rPr>
        <sz val="11"/>
        <rFont val="宋体"/>
        <charset val="134"/>
      </rPr>
      <t>心理委员</t>
    </r>
    <r>
      <rPr>
        <sz val="11"/>
        <rFont val="Times New Roman"/>
        <charset val="134"/>
      </rPr>
      <t>50</t>
    </r>
    <r>
      <rPr>
        <sz val="11"/>
        <rFont val="宋体"/>
        <charset val="134"/>
      </rPr>
      <t>分；参加学术活动</t>
    </r>
    <r>
      <rPr>
        <sz val="11"/>
        <rFont val="Times New Roman"/>
        <charset val="134"/>
      </rPr>
      <t>10</t>
    </r>
    <r>
      <rPr>
        <sz val="11"/>
        <rFont val="宋体"/>
        <charset val="134"/>
      </rPr>
      <t>次</t>
    </r>
    <r>
      <rPr>
        <sz val="11"/>
        <rFont val="Times New Roman"/>
        <charset val="134"/>
      </rPr>
      <t>20</t>
    </r>
    <r>
      <rPr>
        <sz val="11"/>
        <rFont val="宋体"/>
        <charset val="134"/>
      </rPr>
      <t>分</t>
    </r>
  </si>
  <si>
    <t>1/4</t>
  </si>
  <si>
    <t>2/35</t>
  </si>
  <si>
    <r>
      <rPr>
        <sz val="11"/>
        <rFont val="宋体"/>
        <charset val="134"/>
      </rPr>
      <t>卓致衡</t>
    </r>
  </si>
  <si>
    <r>
      <rPr>
        <sz val="11"/>
        <rFont val="宋体"/>
        <charset val="134"/>
      </rPr>
      <t>创新竞赛志愿者</t>
    </r>
    <r>
      <rPr>
        <sz val="11"/>
        <rFont val="Times New Roman"/>
        <charset val="134"/>
      </rPr>
      <t>3</t>
    </r>
    <r>
      <rPr>
        <sz val="11"/>
        <rFont val="宋体"/>
        <charset val="134"/>
      </rPr>
      <t>分；校暑期招生宣传</t>
    </r>
    <r>
      <rPr>
        <sz val="11"/>
        <rFont val="Times New Roman"/>
        <charset val="134"/>
      </rPr>
      <t>3</t>
    </r>
    <r>
      <rPr>
        <sz val="11"/>
        <rFont val="宋体"/>
        <charset val="134"/>
      </rPr>
      <t>分；首届急救知识与技能竞赛开幕式</t>
    </r>
    <r>
      <rPr>
        <sz val="11"/>
        <rFont val="Times New Roman"/>
        <charset val="134"/>
      </rPr>
      <t>3</t>
    </r>
    <r>
      <rPr>
        <sz val="11"/>
        <rFont val="宋体"/>
        <charset val="134"/>
      </rPr>
      <t>分；山水园区级证书</t>
    </r>
    <r>
      <rPr>
        <sz val="11"/>
        <rFont val="Times New Roman"/>
        <charset val="134"/>
      </rPr>
      <t>5</t>
    </r>
    <r>
      <rPr>
        <sz val="11"/>
        <rFont val="宋体"/>
        <charset val="134"/>
      </rPr>
      <t>分；白马返校优秀志愿者</t>
    </r>
    <r>
      <rPr>
        <sz val="11"/>
        <rFont val="Times New Roman"/>
        <charset val="134"/>
      </rPr>
      <t>5</t>
    </r>
    <r>
      <rPr>
        <sz val="11"/>
        <rFont val="宋体"/>
        <charset val="134"/>
      </rPr>
      <t>分</t>
    </r>
  </si>
  <si>
    <r>
      <rPr>
        <sz val="11"/>
        <rFont val="宋体"/>
        <charset val="134"/>
      </rPr>
      <t>院学术部干事</t>
    </r>
    <r>
      <rPr>
        <sz val="11"/>
        <rFont val="Times New Roman"/>
        <charset val="134"/>
      </rPr>
      <t>30</t>
    </r>
    <r>
      <rPr>
        <sz val="11"/>
        <rFont val="宋体"/>
        <charset val="134"/>
      </rPr>
      <t>分；
参加学术活动</t>
    </r>
    <r>
      <rPr>
        <sz val="11"/>
        <rFont val="Times New Roman"/>
        <charset val="134"/>
      </rPr>
      <t>15</t>
    </r>
    <r>
      <rPr>
        <sz val="11"/>
        <rFont val="宋体"/>
        <charset val="134"/>
      </rPr>
      <t>次</t>
    </r>
    <r>
      <rPr>
        <sz val="11"/>
        <rFont val="Times New Roman"/>
        <charset val="134"/>
      </rPr>
      <t>30</t>
    </r>
    <r>
      <rPr>
        <sz val="11"/>
        <rFont val="宋体"/>
        <charset val="134"/>
      </rPr>
      <t>分</t>
    </r>
  </si>
  <si>
    <t>4/4</t>
  </si>
  <si>
    <t>17/35</t>
  </si>
  <si>
    <r>
      <rPr>
        <sz val="11"/>
        <rFont val="宋体"/>
        <charset val="134"/>
      </rPr>
      <t>侯富贵</t>
    </r>
  </si>
  <si>
    <r>
      <rPr>
        <sz val="11"/>
        <rFont val="Times New Roman"/>
        <charset val="134"/>
      </rPr>
      <t>Buildings</t>
    </r>
    <r>
      <rPr>
        <sz val="11"/>
        <rFont val="等线"/>
        <charset val="134"/>
      </rPr>
      <t>，</t>
    </r>
    <r>
      <rPr>
        <sz val="11"/>
        <rFont val="Times New Roman"/>
        <charset val="134"/>
      </rPr>
      <t>SSCI</t>
    </r>
    <r>
      <rPr>
        <sz val="11"/>
        <rFont val="宋体"/>
        <charset val="134"/>
      </rPr>
      <t>三区，一作</t>
    </r>
    <r>
      <rPr>
        <sz val="11"/>
        <rFont val="宋体"/>
        <charset val="134"/>
      </rPr>
      <t>，</t>
    </r>
    <r>
      <rPr>
        <sz val="11"/>
        <rFont val="Times New Roman"/>
        <charset val="134"/>
      </rPr>
      <t>200</t>
    </r>
    <r>
      <rPr>
        <sz val="11"/>
        <rFont val="宋体"/>
        <charset val="134"/>
      </rPr>
      <t xml:space="preserve">分
</t>
    </r>
  </si>
  <si>
    <r>
      <rPr>
        <sz val="11"/>
        <color rgb="FFFF0000"/>
        <rFont val="宋体"/>
        <charset val="134"/>
      </rPr>
      <t>参加学术活动</t>
    </r>
    <r>
      <rPr>
        <sz val="11"/>
        <color rgb="FFFF0000"/>
        <rFont val="Times New Roman"/>
        <charset val="134"/>
      </rPr>
      <t>2</t>
    </r>
    <r>
      <rPr>
        <sz val="11"/>
        <color rgb="FFFF0000"/>
        <rFont val="宋体"/>
        <charset val="134"/>
      </rPr>
      <t>次</t>
    </r>
    <r>
      <rPr>
        <sz val="11"/>
        <color rgb="FFFF0000"/>
        <rFont val="Times New Roman"/>
        <charset val="134"/>
      </rPr>
      <t>4</t>
    </r>
    <r>
      <rPr>
        <sz val="11"/>
        <color rgb="FFFF0000"/>
        <rFont val="宋体"/>
        <charset val="134"/>
      </rPr>
      <t>分</t>
    </r>
  </si>
  <si>
    <t>2/4</t>
  </si>
  <si>
    <t>7/35</t>
  </si>
  <si>
    <r>
      <rPr>
        <sz val="11"/>
        <rFont val="宋体"/>
        <charset val="134"/>
      </rPr>
      <t>任驰</t>
    </r>
  </si>
  <si>
    <r>
      <rPr>
        <sz val="11"/>
        <rFont val="宋体"/>
        <charset val="134"/>
      </rPr>
      <t>桥梁与隧道工程</t>
    </r>
  </si>
  <si>
    <r>
      <rPr>
        <sz val="11"/>
        <rFont val="宋体"/>
        <charset val="134"/>
      </rPr>
      <t>基础分</t>
    </r>
    <r>
      <rPr>
        <sz val="11"/>
        <rFont val="Times New Roman"/>
        <charset val="134"/>
      </rPr>
      <t>60</t>
    </r>
    <r>
      <rPr>
        <sz val="11"/>
        <rFont val="宋体"/>
        <charset val="134"/>
      </rPr>
      <t>；院级博物馆志愿服务</t>
    </r>
    <r>
      <rPr>
        <sz val="11"/>
        <rFont val="Times New Roman"/>
        <charset val="134"/>
      </rPr>
      <t>3</t>
    </r>
    <r>
      <rPr>
        <sz val="11"/>
        <rFont val="宋体"/>
        <charset val="134"/>
      </rPr>
      <t>次</t>
    </r>
    <r>
      <rPr>
        <sz val="11"/>
        <rFont val="Times New Roman"/>
        <charset val="134"/>
      </rPr>
      <t>9</t>
    </r>
    <r>
      <rPr>
        <sz val="11"/>
        <rFont val="宋体"/>
        <charset val="134"/>
      </rPr>
      <t>分；省级西部计划志愿服务</t>
    </r>
    <r>
      <rPr>
        <sz val="11"/>
        <rFont val="Times New Roman"/>
        <charset val="134"/>
      </rPr>
      <t>1</t>
    </r>
    <r>
      <rPr>
        <sz val="11"/>
        <rFont val="宋体"/>
        <charset val="134"/>
      </rPr>
      <t>次</t>
    </r>
    <r>
      <rPr>
        <sz val="11"/>
        <rFont val="Times New Roman"/>
        <charset val="134"/>
      </rPr>
      <t>15</t>
    </r>
    <r>
      <rPr>
        <sz val="11"/>
        <rFont val="宋体"/>
        <charset val="134"/>
      </rPr>
      <t>分</t>
    </r>
  </si>
  <si>
    <r>
      <rPr>
        <sz val="11"/>
        <rFont val="Times New Roman"/>
        <charset val="134"/>
      </rPr>
      <t>Engineering Structure</t>
    </r>
    <r>
      <rPr>
        <sz val="11"/>
        <rFont val="等线"/>
        <charset val="134"/>
      </rPr>
      <t>，</t>
    </r>
    <r>
      <rPr>
        <sz val="11"/>
        <rFont val="Times New Roman"/>
        <charset val="134"/>
      </rPr>
      <t>SCI</t>
    </r>
    <r>
      <rPr>
        <sz val="11"/>
        <rFont val="宋体"/>
        <charset val="134"/>
      </rPr>
      <t>一区，一作，</t>
    </r>
    <r>
      <rPr>
        <sz val="11"/>
        <rFont val="Times New Roman"/>
        <charset val="134"/>
      </rPr>
      <t>600</t>
    </r>
    <r>
      <rPr>
        <sz val="11"/>
        <rFont val="宋体"/>
        <charset val="134"/>
      </rPr>
      <t xml:space="preserve">分；
</t>
    </r>
  </si>
  <si>
    <r>
      <rPr>
        <sz val="11"/>
        <rFont val="宋体"/>
        <charset val="134"/>
      </rPr>
      <t>揭榜挂帅二等奖，</t>
    </r>
    <r>
      <rPr>
        <sz val="11"/>
        <rFont val="Times New Roman"/>
        <charset val="134"/>
      </rPr>
      <t>8</t>
    </r>
    <r>
      <rPr>
        <sz val="11"/>
        <rFont val="宋体"/>
        <charset val="134"/>
      </rPr>
      <t>作，</t>
    </r>
    <r>
      <rPr>
        <sz val="11"/>
        <rFont val="Times New Roman"/>
        <charset val="134"/>
      </rPr>
      <t>1.17</t>
    </r>
    <r>
      <rPr>
        <sz val="11"/>
        <rFont val="宋体"/>
        <charset val="134"/>
      </rPr>
      <t>分</t>
    </r>
  </si>
  <si>
    <r>
      <rPr>
        <sz val="11"/>
        <rFont val="宋体"/>
        <charset val="134"/>
      </rPr>
      <t>美丽中国行二等奖</t>
    </r>
    <r>
      <rPr>
        <sz val="11"/>
        <rFont val="Times New Roman"/>
        <charset val="134"/>
      </rPr>
      <t>25</t>
    </r>
    <r>
      <rPr>
        <sz val="11"/>
        <rFont val="宋体"/>
        <charset val="134"/>
      </rPr>
      <t>分；校级社团社长</t>
    </r>
    <r>
      <rPr>
        <sz val="11"/>
        <rFont val="Times New Roman"/>
        <charset val="134"/>
      </rPr>
      <t>70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分；志愿协会团长</t>
    </r>
    <r>
      <rPr>
        <sz val="11"/>
        <rFont val="Times New Roman"/>
        <charset val="134"/>
      </rPr>
      <t>70</t>
    </r>
    <r>
      <rPr>
        <sz val="11"/>
        <rFont val="宋体"/>
        <charset val="134"/>
      </rPr>
      <t>分</t>
    </r>
  </si>
  <si>
    <t>1/35</t>
  </si>
  <si>
    <r>
      <rPr>
        <sz val="11"/>
        <rFont val="宋体"/>
        <charset val="134"/>
      </rPr>
      <t>谢心玥</t>
    </r>
  </si>
  <si>
    <r>
      <rPr>
        <sz val="11"/>
        <rFont val="宋体"/>
        <charset val="134"/>
      </rPr>
      <t>校级</t>
    </r>
    <r>
      <rPr>
        <sz val="11"/>
        <rFont val="Times New Roman"/>
        <charset val="134"/>
      </rPr>
      <t>1</t>
    </r>
    <r>
      <rPr>
        <sz val="11"/>
        <rFont val="宋体"/>
        <charset val="134"/>
      </rPr>
      <t>次，</t>
    </r>
    <r>
      <rPr>
        <sz val="11"/>
        <rFont val="Times New Roman"/>
        <charset val="134"/>
      </rPr>
      <t>5</t>
    </r>
    <r>
      <rPr>
        <sz val="11"/>
        <rFont val="宋体"/>
        <charset val="134"/>
      </rPr>
      <t>分
校级共青团员，</t>
    </r>
    <r>
      <rPr>
        <sz val="11"/>
        <rFont val="Times New Roman"/>
        <charset val="134"/>
      </rPr>
      <t>10</t>
    </r>
    <r>
      <rPr>
        <sz val="11"/>
        <rFont val="宋体"/>
        <charset val="134"/>
      </rPr>
      <t>分</t>
    </r>
  </si>
  <si>
    <r>
      <rPr>
        <sz val="11"/>
        <rFont val="宋体"/>
        <charset val="134"/>
      </rPr>
      <t>揭榜挂帅二等奖，</t>
    </r>
    <r>
      <rPr>
        <sz val="11"/>
        <rFont val="Times New Roman"/>
        <charset val="134"/>
      </rPr>
      <t>4</t>
    </r>
    <r>
      <rPr>
        <sz val="11"/>
        <rFont val="宋体"/>
        <charset val="134"/>
      </rPr>
      <t>作，</t>
    </r>
    <r>
      <rPr>
        <sz val="11"/>
        <rFont val="Times New Roman"/>
        <charset val="134"/>
      </rPr>
      <t>18.75</t>
    </r>
    <r>
      <rPr>
        <sz val="11"/>
        <rFont val="宋体"/>
        <charset val="134"/>
      </rPr>
      <t>分</t>
    </r>
  </si>
  <si>
    <r>
      <rPr>
        <sz val="11"/>
        <rFont val="宋体"/>
        <charset val="134"/>
      </rPr>
      <t>团支书</t>
    </r>
    <r>
      <rPr>
        <sz val="11"/>
        <rFont val="Times New Roman"/>
        <charset val="134"/>
      </rPr>
      <t>70</t>
    </r>
    <r>
      <rPr>
        <sz val="11"/>
        <rFont val="宋体"/>
        <charset val="134"/>
      </rPr>
      <t>；美丽中国行</t>
    </r>
    <r>
      <rPr>
        <sz val="11"/>
        <rFont val="Times New Roman"/>
        <charset val="134"/>
      </rPr>
      <t>10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</si>
  <si>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5/35</t>
  </si>
  <si>
    <r>
      <rPr>
        <sz val="11"/>
        <rFont val="宋体"/>
        <charset val="134"/>
      </rPr>
      <t>徐立衡</t>
    </r>
  </si>
  <si>
    <r>
      <rPr>
        <sz val="11"/>
        <rFont val="宋体"/>
        <charset val="134"/>
      </rPr>
      <t>志愿者两次</t>
    </r>
  </si>
  <si>
    <t>揭榜挂帅特等奖，第四</t>
  </si>
  <si>
    <t>4/35</t>
  </si>
  <si>
    <r>
      <rPr>
        <sz val="11"/>
        <rFont val="宋体"/>
        <charset val="134"/>
      </rPr>
      <t>吴振</t>
    </r>
  </si>
  <si>
    <t>无</t>
  </si>
  <si>
    <t>27/35</t>
  </si>
  <si>
    <r>
      <rPr>
        <sz val="11"/>
        <rFont val="宋体"/>
        <charset val="134"/>
      </rPr>
      <t>廖添丰</t>
    </r>
  </si>
  <si>
    <t>33/35</t>
  </si>
  <si>
    <r>
      <rPr>
        <sz val="11"/>
        <rFont val="宋体"/>
        <charset val="134"/>
      </rPr>
      <t>张帆</t>
    </r>
  </si>
  <si>
    <r>
      <rPr>
        <sz val="11"/>
        <rFont val="宋体"/>
        <charset val="134"/>
      </rPr>
      <t>院级志愿者</t>
    </r>
    <r>
      <rPr>
        <sz val="11"/>
        <rFont val="Times New Roman"/>
        <charset val="134"/>
      </rPr>
      <t>3</t>
    </r>
    <r>
      <rPr>
        <sz val="11"/>
        <rFont val="宋体"/>
        <charset val="134"/>
      </rPr>
      <t>分</t>
    </r>
  </si>
  <si>
    <r>
      <rPr>
        <sz val="11"/>
        <rFont val="宋体"/>
        <charset val="134"/>
      </rPr>
      <t>国内发明专利，二作</t>
    </r>
    <r>
      <rPr>
        <sz val="11"/>
        <rFont val="Times New Roman"/>
        <charset val="134"/>
      </rPr>
      <t>/</t>
    </r>
    <r>
      <rPr>
        <sz val="11"/>
        <rFont val="宋体"/>
        <charset val="134"/>
      </rPr>
      <t>实审，</t>
    </r>
    <r>
      <rPr>
        <sz val="11"/>
        <rFont val="Times New Roman"/>
        <charset val="134"/>
      </rPr>
      <t>7.5</t>
    </r>
    <r>
      <rPr>
        <sz val="11"/>
        <rFont val="宋体"/>
        <charset val="134"/>
      </rPr>
      <t>分；</t>
    </r>
  </si>
  <si>
    <t>16/35</t>
  </si>
  <si>
    <r>
      <rPr>
        <sz val="11"/>
        <rFont val="宋体"/>
        <charset val="134"/>
      </rPr>
      <t>徐嘉诚</t>
    </r>
  </si>
  <si>
    <r>
      <rPr>
        <sz val="11"/>
        <rFont val="宋体"/>
        <charset val="134"/>
      </rPr>
      <t>土木测绘与信息技术</t>
    </r>
  </si>
  <si>
    <r>
      <rPr>
        <sz val="11"/>
        <rFont val="宋体"/>
        <charset val="134"/>
      </rPr>
      <t>参加学术活动</t>
    </r>
    <r>
      <rPr>
        <sz val="11"/>
        <rFont val="Times New Roman"/>
        <charset val="134"/>
      </rPr>
      <t>10</t>
    </r>
    <r>
      <rPr>
        <sz val="11"/>
        <rFont val="宋体"/>
        <charset val="134"/>
      </rPr>
      <t>次2</t>
    </r>
    <r>
      <rPr>
        <sz val="11"/>
        <rFont val="Times New Roman"/>
        <charset val="134"/>
      </rPr>
      <t>0</t>
    </r>
    <r>
      <rPr>
        <sz val="11"/>
        <rFont val="宋体"/>
        <charset val="134"/>
      </rPr>
      <t>分</t>
    </r>
  </si>
  <si>
    <t>28/35</t>
  </si>
  <si>
    <r>
      <rPr>
        <sz val="11"/>
        <rFont val="宋体"/>
        <charset val="134"/>
      </rPr>
      <t>徐文洲</t>
    </r>
  </si>
  <si>
    <r>
      <rPr>
        <sz val="11"/>
        <rFont val="宋体"/>
        <charset val="134"/>
      </rPr>
      <t>《全球定位系统》，</t>
    </r>
    <r>
      <rPr>
        <sz val="11"/>
        <rFont val="Times New Roman"/>
        <charset val="134"/>
      </rPr>
      <t>cscd+scd</t>
    </r>
    <r>
      <rPr>
        <sz val="11"/>
        <rFont val="等线"/>
        <charset val="134"/>
      </rPr>
      <t>，</t>
    </r>
    <r>
      <rPr>
        <sz val="11"/>
        <rFont val="宋体"/>
        <charset val="134"/>
      </rPr>
      <t>二作，导师一作，</t>
    </r>
    <r>
      <rPr>
        <sz val="11"/>
        <rFont val="Times New Roman"/>
        <charset val="134"/>
      </rPr>
      <t>20</t>
    </r>
    <r>
      <rPr>
        <sz val="11"/>
        <rFont val="宋体"/>
        <charset val="134"/>
      </rPr>
      <t>分</t>
    </r>
    <r>
      <rPr>
        <sz val="11"/>
        <rFont val="Times New Roman"/>
        <charset val="134"/>
      </rPr>
      <t>;</t>
    </r>
    <r>
      <rPr>
        <sz val="11"/>
        <rFont val="宋体"/>
        <charset val="134"/>
      </rPr>
      <t>《林业工程学报》，北大核心</t>
    </r>
    <r>
      <rPr>
        <sz val="11"/>
        <rFont val="Times New Roman"/>
        <charset val="134"/>
      </rPr>
      <t>+cscd</t>
    </r>
    <r>
      <rPr>
        <sz val="11"/>
        <rFont val="宋体"/>
        <charset val="134"/>
      </rPr>
      <t>，一作，</t>
    </r>
    <r>
      <rPr>
        <sz val="11"/>
        <rFont val="Times New Roman"/>
        <charset val="134"/>
      </rPr>
      <t>100</t>
    </r>
    <r>
      <rPr>
        <sz val="11"/>
        <rFont val="宋体"/>
        <charset val="134"/>
      </rPr>
      <t>分</t>
    </r>
  </si>
  <si>
    <r>
      <rPr>
        <sz val="11"/>
        <rFont val="宋体"/>
        <charset val="134"/>
      </rPr>
      <t>副班长</t>
    </r>
    <r>
      <rPr>
        <sz val="11"/>
        <rFont val="Times New Roman"/>
        <charset val="134"/>
      </rPr>
      <t>50</t>
    </r>
    <r>
      <rPr>
        <sz val="11"/>
        <rFont val="宋体"/>
        <charset val="134"/>
      </rPr>
      <t>分：校研会干事</t>
    </r>
    <r>
      <rPr>
        <sz val="11"/>
        <rFont val="Times New Roman"/>
        <charset val="134"/>
      </rPr>
      <t>50</t>
    </r>
    <r>
      <rPr>
        <sz val="11"/>
        <rFont val="宋体"/>
        <charset val="134"/>
      </rPr>
      <t>分：参加学术活动</t>
    </r>
    <r>
      <rPr>
        <sz val="11"/>
        <rFont val="Times New Roman"/>
        <charset val="134"/>
      </rPr>
      <t>15</t>
    </r>
    <r>
      <rPr>
        <sz val="11"/>
        <rFont val="宋体"/>
        <charset val="134"/>
      </rPr>
      <t>次</t>
    </r>
    <r>
      <rPr>
        <sz val="11"/>
        <rFont val="Times New Roman"/>
        <charset val="134"/>
      </rPr>
      <t>30</t>
    </r>
    <r>
      <rPr>
        <sz val="11"/>
        <rFont val="宋体"/>
        <charset val="134"/>
      </rPr>
      <t>分</t>
    </r>
  </si>
  <si>
    <t>6/35</t>
  </si>
  <si>
    <r>
      <rPr>
        <sz val="11"/>
        <rFont val="宋体"/>
        <charset val="134"/>
      </rPr>
      <t>陶啸</t>
    </r>
  </si>
  <si>
    <r>
      <rPr>
        <sz val="11"/>
        <rFont val="宋体"/>
        <charset val="134"/>
      </rPr>
      <t>道路与铁道工程</t>
    </r>
  </si>
  <si>
    <r>
      <rPr>
        <sz val="11"/>
        <rFont val="宋体"/>
        <charset val="134"/>
      </rPr>
      <t>基础分</t>
    </r>
    <r>
      <rPr>
        <sz val="11"/>
        <rFont val="Times New Roman"/>
        <charset val="134"/>
      </rPr>
      <t>60</t>
    </r>
  </si>
  <si>
    <r>
      <rPr>
        <sz val="11"/>
        <rFont val="宋体"/>
        <charset val="134"/>
      </rPr>
      <t>团支部副书记</t>
    </r>
    <r>
      <rPr>
        <sz val="11"/>
        <rFont val="Times New Roman"/>
        <charset val="134"/>
      </rPr>
      <t>50</t>
    </r>
    <r>
      <rPr>
        <sz val="11"/>
        <rFont val="宋体"/>
        <charset val="134"/>
      </rPr>
      <t>分；参加学术活动</t>
    </r>
    <r>
      <rPr>
        <sz val="11"/>
        <rFont val="Times New Roman"/>
        <charset val="134"/>
      </rPr>
      <t>30</t>
    </r>
    <r>
      <rPr>
        <sz val="11"/>
        <rFont val="宋体"/>
        <charset val="134"/>
      </rPr>
      <t>分</t>
    </r>
  </si>
  <si>
    <t>14/35</t>
  </si>
  <si>
    <r>
      <rPr>
        <sz val="11"/>
        <rFont val="宋体"/>
        <charset val="134"/>
      </rPr>
      <t>裘自成</t>
    </r>
  </si>
  <si>
    <r>
      <rPr>
        <sz val="11"/>
        <rFont val="宋体"/>
        <charset val="134"/>
      </rPr>
      <t>基础分</t>
    </r>
    <r>
      <rPr>
        <sz val="11"/>
        <rFont val="Times New Roman"/>
        <charset val="134"/>
      </rPr>
      <t xml:space="preserve">60
</t>
    </r>
  </si>
  <si>
    <r>
      <rPr>
        <sz val="11"/>
        <color rgb="FFFF0000"/>
        <rFont val="宋体"/>
        <charset val="134"/>
      </rPr>
      <t>参加学术活动</t>
    </r>
    <r>
      <rPr>
        <sz val="11"/>
        <color rgb="FFFF0000"/>
        <rFont val="Times New Roman"/>
        <charset val="134"/>
      </rPr>
      <t>4</t>
    </r>
    <r>
      <rPr>
        <sz val="11"/>
        <color rgb="FFFF0000"/>
        <rFont val="宋体"/>
        <charset val="134"/>
      </rPr>
      <t>次</t>
    </r>
    <r>
      <rPr>
        <sz val="11"/>
        <color rgb="FFFF0000"/>
        <rFont val="Times New Roman"/>
        <charset val="134"/>
      </rPr>
      <t>8</t>
    </r>
    <r>
      <rPr>
        <sz val="11"/>
        <color rgb="FFFF0000"/>
        <rFont val="宋体"/>
        <charset val="134"/>
      </rPr>
      <t>分</t>
    </r>
  </si>
  <si>
    <t>32/35</t>
  </si>
  <si>
    <r>
      <rPr>
        <sz val="11"/>
        <rFont val="宋体"/>
        <charset val="134"/>
      </rPr>
      <t>孙楠</t>
    </r>
  </si>
  <si>
    <r>
      <rPr>
        <sz val="11"/>
        <rFont val="宋体"/>
        <charset val="134"/>
      </rPr>
      <t>基础分</t>
    </r>
    <r>
      <rPr>
        <sz val="11"/>
        <rFont val="Times New Roman"/>
        <charset val="134"/>
      </rPr>
      <t>60</t>
    </r>
    <r>
      <rPr>
        <sz val="11"/>
        <rFont val="宋体"/>
        <charset val="134"/>
      </rPr>
      <t>；校优秀共青团员</t>
    </r>
    <r>
      <rPr>
        <sz val="11"/>
        <rFont val="Times New Roman"/>
        <charset val="134"/>
      </rPr>
      <t>10</t>
    </r>
    <r>
      <rPr>
        <sz val="11"/>
        <rFont val="宋体"/>
        <charset val="134"/>
      </rPr>
      <t>分；校运会方阵志愿者</t>
    </r>
    <r>
      <rPr>
        <sz val="11"/>
        <rFont val="Times New Roman"/>
        <charset val="134"/>
      </rPr>
      <t>3</t>
    </r>
    <r>
      <rPr>
        <sz val="11"/>
        <rFont val="宋体"/>
        <charset val="134"/>
      </rPr>
      <t>分；宿迁地区招生宣传志愿者</t>
    </r>
    <r>
      <rPr>
        <sz val="11"/>
        <rFont val="Times New Roman"/>
        <charset val="134"/>
      </rPr>
      <t>3</t>
    </r>
    <r>
      <rPr>
        <sz val="11"/>
        <rFont val="宋体"/>
        <charset val="134"/>
      </rPr>
      <t>分</t>
    </r>
  </si>
  <si>
    <r>
      <rPr>
        <sz val="11"/>
        <rFont val="宋体"/>
        <charset val="134"/>
      </rPr>
      <t>江苏省节能减排社会实践与科技竞赛，二等奖，</t>
    </r>
    <r>
      <rPr>
        <sz val="11"/>
        <rFont val="Times New Roman"/>
        <charset val="134"/>
      </rPr>
      <t>3</t>
    </r>
    <r>
      <rPr>
        <sz val="11"/>
        <rFont val="宋体"/>
        <charset val="134"/>
      </rPr>
      <t>作，</t>
    </r>
    <r>
      <rPr>
        <sz val="11"/>
        <rFont val="Times New Roman"/>
        <charset val="134"/>
      </rPr>
      <t>1.25</t>
    </r>
    <r>
      <rPr>
        <sz val="11"/>
        <rFont val="宋体"/>
        <charset val="134"/>
      </rPr>
      <t>分</t>
    </r>
  </si>
  <si>
    <r>
      <rPr>
        <sz val="11"/>
        <rFont val="宋体"/>
        <charset val="134"/>
      </rPr>
      <t>社会实践</t>
    </r>
    <r>
      <rPr>
        <sz val="11"/>
        <rFont val="Times New Roman"/>
        <charset val="134"/>
      </rPr>
      <t>10</t>
    </r>
    <r>
      <rPr>
        <sz val="11"/>
        <rFont val="宋体"/>
        <charset val="134"/>
      </rPr>
      <t>分；
院党支书</t>
    </r>
    <r>
      <rPr>
        <sz val="11"/>
        <rFont val="Times New Roman"/>
        <charset val="134"/>
      </rPr>
      <t>70</t>
    </r>
    <r>
      <rPr>
        <sz val="11"/>
        <rFont val="宋体"/>
        <charset val="134"/>
      </rPr>
      <t>分；学术活动</t>
    </r>
    <r>
      <rPr>
        <sz val="11"/>
        <rFont val="Times New Roman"/>
        <charset val="134"/>
      </rPr>
      <t>30</t>
    </r>
    <r>
      <rPr>
        <sz val="11"/>
        <rFont val="宋体"/>
        <charset val="134"/>
      </rPr>
      <t>分</t>
    </r>
  </si>
  <si>
    <t>8/35</t>
  </si>
  <si>
    <r>
      <rPr>
        <sz val="11"/>
        <rFont val="宋体"/>
        <charset val="134"/>
      </rPr>
      <t>吕昱炜</t>
    </r>
  </si>
  <si>
    <r>
      <rPr>
        <sz val="11"/>
        <rFont val="宋体"/>
        <charset val="134"/>
      </rPr>
      <t>学校运动会参加方阵排练</t>
    </r>
  </si>
  <si>
    <t>30/35</t>
  </si>
  <si>
    <r>
      <rPr>
        <sz val="11"/>
        <rFont val="宋体"/>
        <charset val="134"/>
      </rPr>
      <t>闵子桐</t>
    </r>
  </si>
  <si>
    <r>
      <rPr>
        <sz val="11"/>
        <rFont val="宋体"/>
        <charset val="134"/>
      </rPr>
      <t>基础分</t>
    </r>
    <r>
      <rPr>
        <sz val="11"/>
        <rFont val="Times New Roman"/>
        <charset val="134"/>
      </rPr>
      <t>60</t>
    </r>
    <r>
      <rPr>
        <sz val="11"/>
        <rFont val="宋体"/>
        <charset val="134"/>
      </rPr>
      <t>分院级志愿者</t>
    </r>
    <r>
      <rPr>
        <sz val="11"/>
        <rFont val="Times New Roman"/>
        <charset val="134"/>
      </rPr>
      <t>3</t>
    </r>
    <r>
      <rPr>
        <sz val="11"/>
        <rFont val="宋体"/>
        <charset val="134"/>
      </rPr>
      <t>分国家级志愿者</t>
    </r>
    <r>
      <rPr>
        <sz val="11"/>
        <rFont val="Times New Roman"/>
        <charset val="134"/>
      </rPr>
      <t>20</t>
    </r>
    <r>
      <rPr>
        <sz val="11"/>
        <rFont val="宋体"/>
        <charset val="134"/>
      </rPr>
      <t>分</t>
    </r>
  </si>
  <si>
    <r>
      <rPr>
        <sz val="11"/>
        <rFont val="宋体"/>
        <charset val="134"/>
      </rPr>
      <t>美丽中国行院级一等奖；院研会文体干事优秀；学术报告</t>
    </r>
    <r>
      <rPr>
        <sz val="11"/>
        <rFont val="Times New Roman"/>
        <charset val="134"/>
      </rPr>
      <t>15</t>
    </r>
    <r>
      <rPr>
        <sz val="11"/>
        <rFont val="宋体"/>
        <charset val="134"/>
      </rPr>
      <t>次</t>
    </r>
  </si>
  <si>
    <t>10/35</t>
  </si>
  <si>
    <r>
      <rPr>
        <sz val="11"/>
        <rFont val="宋体"/>
        <charset val="134"/>
      </rPr>
      <t>吴仲浩</t>
    </r>
  </si>
  <si>
    <r>
      <rPr>
        <sz val="11"/>
        <rFont val="宋体"/>
        <charset val="134"/>
      </rPr>
      <t>基础分</t>
    </r>
    <r>
      <rPr>
        <sz val="11"/>
        <rFont val="Times New Roman"/>
        <charset val="134"/>
      </rPr>
      <t>60</t>
    </r>
    <r>
      <rPr>
        <sz val="11"/>
        <rFont val="宋体"/>
        <charset val="134"/>
      </rPr>
      <t>；南京林业大学江苏省卓越工程师学院暨林业工程学科产教融合联盟成立大会志愿服务优秀志愿者</t>
    </r>
    <r>
      <rPr>
        <sz val="11"/>
        <rFont val="Times New Roman"/>
        <charset val="134"/>
      </rPr>
      <t>5</t>
    </r>
    <r>
      <rPr>
        <sz val="11"/>
        <rFont val="宋体"/>
        <charset val="134"/>
      </rPr>
      <t xml:space="preserve">分；
</t>
    </r>
  </si>
  <si>
    <r>
      <rPr>
        <sz val="11"/>
        <color rgb="FFFF0000"/>
        <rFont val="宋体"/>
        <charset val="134"/>
      </rPr>
      <t>参加学术活动</t>
    </r>
    <r>
      <rPr>
        <sz val="11"/>
        <color rgb="FFFF0000"/>
        <rFont val="Times New Roman"/>
        <charset val="134"/>
      </rPr>
      <t>3</t>
    </r>
    <r>
      <rPr>
        <sz val="11"/>
        <color rgb="FFFF0000"/>
        <rFont val="宋体"/>
        <charset val="134"/>
      </rPr>
      <t>次</t>
    </r>
    <r>
      <rPr>
        <sz val="11"/>
        <color rgb="FFFF0000"/>
        <rFont val="Times New Roman"/>
        <charset val="134"/>
      </rPr>
      <t>6</t>
    </r>
    <r>
      <rPr>
        <sz val="11"/>
        <color rgb="FFFF0000"/>
        <rFont val="宋体"/>
        <charset val="134"/>
      </rPr>
      <t>分
美丽中国行</t>
    </r>
    <r>
      <rPr>
        <sz val="11"/>
        <color rgb="FFFF0000"/>
        <rFont val="Times New Roman"/>
        <charset val="134"/>
      </rPr>
      <t>10</t>
    </r>
    <r>
      <rPr>
        <sz val="11"/>
        <color rgb="FFFF0000"/>
        <rFont val="宋体"/>
        <charset val="134"/>
      </rPr>
      <t>分</t>
    </r>
  </si>
  <si>
    <t>29/35</t>
  </si>
  <si>
    <r>
      <rPr>
        <sz val="11"/>
        <rFont val="宋体"/>
        <charset val="134"/>
      </rPr>
      <t>马家星</t>
    </r>
  </si>
  <si>
    <r>
      <rPr>
        <sz val="11"/>
        <rFont val="宋体"/>
        <charset val="134"/>
      </rPr>
      <t>森林工程</t>
    </r>
  </si>
  <si>
    <r>
      <rPr>
        <sz val="11"/>
        <color rgb="FFFF0000"/>
        <rFont val="宋体"/>
        <charset val="134"/>
      </rPr>
      <t>参加学术活动</t>
    </r>
    <r>
      <rPr>
        <sz val="11"/>
        <color rgb="FFFF0000"/>
        <rFont val="Times New Roman"/>
        <charset val="134"/>
      </rPr>
      <t>5</t>
    </r>
    <r>
      <rPr>
        <sz val="11"/>
        <color rgb="FFFF0000"/>
        <rFont val="宋体"/>
        <charset val="134"/>
      </rPr>
      <t>次</t>
    </r>
    <r>
      <rPr>
        <sz val="11"/>
        <color rgb="FFFF0000"/>
        <rFont val="Times New Roman"/>
        <charset val="134"/>
      </rPr>
      <t>10</t>
    </r>
    <r>
      <rPr>
        <sz val="11"/>
        <color rgb="FFFF0000"/>
        <rFont val="宋体"/>
        <charset val="134"/>
      </rPr>
      <t>分</t>
    </r>
  </si>
  <si>
    <t>3/3</t>
  </si>
  <si>
    <t>31/35</t>
  </si>
  <si>
    <r>
      <rPr>
        <sz val="11"/>
        <rFont val="宋体"/>
        <charset val="134"/>
      </rPr>
      <t>吴久宝</t>
    </r>
  </si>
  <si>
    <r>
      <rPr>
        <sz val="11"/>
        <rFont val="宋体"/>
        <charset val="134"/>
      </rPr>
      <t>参加学术活动</t>
    </r>
    <r>
      <rPr>
        <sz val="11"/>
        <rFont val="Times New Roman"/>
        <charset val="134"/>
      </rPr>
      <t>15</t>
    </r>
    <r>
      <rPr>
        <sz val="11"/>
        <rFont val="宋体"/>
        <charset val="134"/>
      </rPr>
      <t>次</t>
    </r>
    <r>
      <rPr>
        <sz val="11"/>
        <rFont val="Times New Roman"/>
        <charset val="134"/>
      </rPr>
      <t>30</t>
    </r>
    <r>
      <rPr>
        <sz val="11"/>
        <rFont val="宋体"/>
        <charset val="134"/>
      </rPr>
      <t xml:space="preserve">分
</t>
    </r>
    <r>
      <rPr>
        <sz val="11"/>
        <rFont val="宋体"/>
        <charset val="134"/>
      </rPr>
      <t>美丽中国行10分</t>
    </r>
  </si>
  <si>
    <t>2/3</t>
  </si>
  <si>
    <t>23/35</t>
  </si>
  <si>
    <r>
      <rPr>
        <sz val="11"/>
        <rFont val="宋体"/>
        <charset val="134"/>
      </rPr>
      <t>沈新昊</t>
    </r>
  </si>
  <si>
    <r>
      <rPr>
        <sz val="11"/>
        <rFont val="宋体"/>
        <charset val="134"/>
      </rPr>
      <t>基础分</t>
    </r>
    <r>
      <rPr>
        <sz val="11"/>
        <rFont val="Times New Roman"/>
        <charset val="134"/>
      </rPr>
      <t>60</t>
    </r>
    <r>
      <rPr>
        <sz val="11"/>
        <rFont val="宋体"/>
        <charset val="134"/>
      </rPr>
      <t>；铜陵网报道</t>
    </r>
    <r>
      <rPr>
        <sz val="11"/>
        <rFont val="Times New Roman"/>
        <charset val="134"/>
      </rPr>
      <t>15</t>
    </r>
    <r>
      <rPr>
        <sz val="11"/>
        <rFont val="宋体"/>
        <charset val="134"/>
      </rPr>
      <t>分</t>
    </r>
  </si>
  <si>
    <t>1/3</t>
  </si>
  <si>
    <t>18/35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</si>
</sst>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s>
  <fonts count="38">
    <font>
      <sz val="11"/>
      <name val="宋体"/>
      <charset val="134"/>
    </font>
    <font>
      <sz val="11"/>
      <color theme="1"/>
      <name val="宋体"/>
      <charset val="134"/>
      <scheme val="minor"/>
    </font>
    <font>
      <b/>
      <sz val="11"/>
      <name val="宋体"/>
      <charset val="134"/>
      <scheme val="minor"/>
    </font>
    <font>
      <b/>
      <sz val="11"/>
      <color rgb="FFFF0000"/>
      <name val="宋体"/>
      <charset val="134"/>
      <scheme val="minor"/>
    </font>
    <font>
      <sz val="11"/>
      <color rgb="FF000000"/>
      <name val="宋体"/>
      <charset val="134"/>
    </font>
    <font>
      <b/>
      <sz val="20"/>
      <name val="宋体"/>
      <charset val="134"/>
    </font>
    <font>
      <b/>
      <sz val="20"/>
      <name val="Times New Roman"/>
      <charset val="134"/>
    </font>
    <font>
      <b/>
      <sz val="16"/>
      <name val="Times New Roman"/>
      <charset val="134"/>
    </font>
    <font>
      <b/>
      <sz val="14"/>
      <name val="Times New Roman"/>
      <charset val="134"/>
    </font>
    <font>
      <b/>
      <sz val="11"/>
      <name val="Times New Roman"/>
      <charset val="134"/>
    </font>
    <font>
      <sz val="11"/>
      <name val="Times New Roman"/>
      <charset val="134"/>
    </font>
    <font>
      <sz val="11"/>
      <name val="宋体"/>
      <charset val="134"/>
    </font>
    <font>
      <sz val="11"/>
      <name val="宋体"/>
      <charset val="134"/>
    </font>
    <font>
      <sz val="11"/>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宋体"/>
      <charset val="134"/>
    </font>
    <font>
      <b/>
      <sz val="16"/>
      <name val="宋体"/>
      <charset val="134"/>
    </font>
    <font>
      <b/>
      <sz val="11"/>
      <name val="宋体"/>
      <charset val="134"/>
    </font>
    <font>
      <sz val="11"/>
      <name val="等线"/>
      <charset val="134"/>
    </font>
    <font>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style="thin">
        <color auto="1"/>
      </right>
      <top style="thin">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 fillId="2" borderId="4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1" applyNumberFormat="0" applyFill="0" applyAlignment="0" applyProtection="0">
      <alignment vertical="center"/>
    </xf>
    <xf numFmtId="0" fontId="20" fillId="0" borderId="41" applyNumberFormat="0" applyFill="0" applyAlignment="0" applyProtection="0">
      <alignment vertical="center"/>
    </xf>
    <xf numFmtId="0" fontId="21" fillId="0" borderId="42" applyNumberFormat="0" applyFill="0" applyAlignment="0" applyProtection="0">
      <alignment vertical="center"/>
    </xf>
    <xf numFmtId="0" fontId="21" fillId="0" borderId="0" applyNumberFormat="0" applyFill="0" applyBorder="0" applyAlignment="0" applyProtection="0">
      <alignment vertical="center"/>
    </xf>
    <xf numFmtId="0" fontId="22" fillId="3" borderId="43" applyNumberFormat="0" applyAlignment="0" applyProtection="0">
      <alignment vertical="center"/>
    </xf>
    <xf numFmtId="0" fontId="23" fillId="4" borderId="44" applyNumberFormat="0" applyAlignment="0" applyProtection="0">
      <alignment vertical="center"/>
    </xf>
    <xf numFmtId="0" fontId="24" fillId="4" borderId="43" applyNumberFormat="0" applyAlignment="0" applyProtection="0">
      <alignment vertical="center"/>
    </xf>
    <xf numFmtId="0" fontId="25" fillId="5" borderId="45" applyNumberFormat="0" applyAlignment="0" applyProtection="0">
      <alignment vertical="center"/>
    </xf>
    <xf numFmtId="0" fontId="26" fillId="0" borderId="46" applyNumberFormat="0" applyFill="0" applyAlignment="0" applyProtection="0">
      <alignment vertical="center"/>
    </xf>
    <xf numFmtId="0" fontId="27" fillId="0" borderId="4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14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176" fontId="0" fillId="0" borderId="0" xfId="0" applyNumberFormat="1">
      <alignment vertical="center"/>
    </xf>
    <xf numFmtId="177" fontId="4" fillId="0" borderId="0" xfId="0" applyNumberFormat="1" applyFont="1" applyAlignment="1">
      <alignment horizontal="center" vertical="center"/>
    </xf>
    <xf numFmtId="0" fontId="4" fillId="0" borderId="0" xfId="0" applyFont="1" applyAlignment="1">
      <alignment horizontal="center" vertical="center"/>
    </xf>
    <xf numFmtId="49" fontId="0" fillId="0" borderId="0" xfId="0" applyNumberFormat="1">
      <alignment vertical="center"/>
    </xf>
    <xf numFmtId="0" fontId="5" fillId="0" borderId="1" xfId="0" applyFont="1" applyBorder="1" applyAlignment="1">
      <alignment horizontal="center" vertical="center"/>
    </xf>
    <xf numFmtId="0" fontId="6" fillId="0" borderId="0" xfId="0" applyFont="1" applyAlignment="1">
      <alignment horizontal="center" vertical="center"/>
    </xf>
    <xf numFmtId="176" fontId="6" fillId="0" borderId="0" xfId="0" applyNumberFormat="1" applyFont="1" applyAlignment="1">
      <alignment horizontal="center" vertical="center"/>
    </xf>
    <xf numFmtId="10" fontId="7" fillId="0" borderId="2" xfId="0" applyNumberFormat="1" applyFont="1" applyBorder="1" applyAlignment="1">
      <alignment horizontal="center" vertical="center" wrapText="1"/>
    </xf>
    <xf numFmtId="10" fontId="7" fillId="0" borderId="3"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0" fontId="7" fillId="0" borderId="4" xfId="0" applyNumberFormat="1" applyFont="1" applyBorder="1" applyAlignment="1">
      <alignment horizontal="center" vertical="center" wrapText="1"/>
    </xf>
    <xf numFmtId="10" fontId="8" fillId="0" borderId="5" xfId="0" applyNumberFormat="1" applyFont="1" applyBorder="1" applyAlignment="1">
      <alignment horizontal="center" vertical="center" wrapText="1"/>
    </xf>
    <xf numFmtId="10" fontId="8" fillId="0" borderId="6" xfId="0" applyNumberFormat="1" applyFont="1" applyBorder="1" applyAlignment="1">
      <alignment horizontal="center" vertical="center" wrapText="1"/>
    </xf>
    <xf numFmtId="10" fontId="8" fillId="0" borderId="7" xfId="0" applyNumberFormat="1" applyFont="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176" fontId="7" fillId="0" borderId="9" xfId="0" applyNumberFormat="1" applyFont="1" applyBorder="1" applyAlignment="1">
      <alignment horizontal="center" vertical="center" wrapText="1"/>
    </xf>
    <xf numFmtId="10" fontId="7" fillId="0" borderId="10" xfId="0" applyNumberFormat="1" applyFont="1" applyBorder="1" applyAlignment="1">
      <alignment horizontal="center" vertical="center" wrapText="1"/>
    </xf>
    <xf numFmtId="177" fontId="9" fillId="0" borderId="11" xfId="0" applyNumberFormat="1" applyFont="1" applyBorder="1" applyAlignment="1">
      <alignment horizontal="center" vertical="center" wrapText="1"/>
    </xf>
    <xf numFmtId="177" fontId="9" fillId="0" borderId="9" xfId="0" applyNumberFormat="1" applyFont="1" applyBorder="1" applyAlignment="1">
      <alignment horizontal="center" vertical="center" wrapText="1"/>
    </xf>
    <xf numFmtId="10" fontId="9" fillId="0" borderId="9" xfId="0" applyNumberFormat="1" applyFont="1" applyBorder="1" applyAlignment="1">
      <alignment horizontal="center" vertical="center" wrapText="1"/>
    </xf>
    <xf numFmtId="177" fontId="9" fillId="0" borderId="10"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10" fillId="0" borderId="14" xfId="0" applyFont="1" applyBorder="1" applyAlignment="1">
      <alignment horizontal="center" vertical="center" wrapText="1"/>
    </xf>
    <xf numFmtId="177" fontId="10" fillId="0" borderId="12" xfId="0" applyNumberFormat="1" applyFont="1" applyBorder="1" applyAlignment="1">
      <alignment horizontal="center" vertical="center"/>
    </xf>
    <xf numFmtId="177" fontId="10" fillId="0" borderId="15" xfId="0" applyNumberFormat="1" applyFont="1" applyBorder="1" applyAlignment="1">
      <alignment horizontal="center" vertical="center"/>
    </xf>
    <xf numFmtId="0" fontId="10" fillId="0" borderId="13" xfId="0" applyFont="1" applyBorder="1" applyAlignment="1">
      <alignment horizontal="center" vertical="center" wrapText="1"/>
    </xf>
    <xf numFmtId="177" fontId="10" fillId="0" borderId="16" xfId="0" applyNumberFormat="1" applyFont="1" applyBorder="1" applyAlignment="1">
      <alignment horizontal="center" vertical="center"/>
    </xf>
    <xf numFmtId="0" fontId="9" fillId="0" borderId="17" xfId="0" applyFont="1" applyBorder="1" applyAlignment="1">
      <alignment horizontal="center" vertical="center" wrapText="1"/>
    </xf>
    <xf numFmtId="0" fontId="10" fillId="0" borderId="18" xfId="0" applyFont="1" applyBorder="1" applyAlignment="1">
      <alignment horizontal="center" vertical="center"/>
    </xf>
    <xf numFmtId="176" fontId="10" fillId="0" borderId="18" xfId="0" applyNumberFormat="1" applyFont="1" applyBorder="1" applyAlignment="1">
      <alignment horizontal="center" vertical="center"/>
    </xf>
    <xf numFmtId="0" fontId="10" fillId="0" borderId="19" xfId="0" applyFont="1" applyBorder="1" applyAlignment="1">
      <alignment horizontal="center" vertical="center" wrapText="1"/>
    </xf>
    <xf numFmtId="177" fontId="10" fillId="0" borderId="17" xfId="0" applyNumberFormat="1" applyFont="1" applyBorder="1" applyAlignment="1">
      <alignment horizontal="center" vertical="center" wrapText="1"/>
    </xf>
    <xf numFmtId="177" fontId="10" fillId="0" borderId="20" xfId="0" applyNumberFormat="1" applyFont="1" applyBorder="1" applyAlignment="1">
      <alignment horizontal="center" vertical="center" wrapText="1"/>
    </xf>
    <xf numFmtId="0" fontId="10" fillId="0" borderId="18" xfId="0" applyFont="1" applyBorder="1" applyAlignment="1">
      <alignment horizontal="center" vertical="center" wrapText="1"/>
    </xf>
    <xf numFmtId="177" fontId="10" fillId="0" borderId="21" xfId="0" applyNumberFormat="1" applyFont="1" applyBorder="1" applyAlignment="1">
      <alignment horizontal="center" vertical="center"/>
    </xf>
    <xf numFmtId="177" fontId="10" fillId="0" borderId="18" xfId="0" applyNumberFormat="1" applyFont="1" applyBorder="1" applyAlignment="1">
      <alignment horizontal="center" vertical="center" wrapText="1"/>
    </xf>
    <xf numFmtId="0" fontId="9" fillId="0" borderId="22" xfId="0" applyFont="1" applyBorder="1" applyAlignment="1">
      <alignment horizontal="center" vertical="center" wrapText="1"/>
    </xf>
    <xf numFmtId="0" fontId="10" fillId="0" borderId="23" xfId="0" applyFont="1" applyBorder="1" applyAlignment="1">
      <alignment horizontal="center" vertical="center"/>
    </xf>
    <xf numFmtId="176" fontId="10" fillId="0" borderId="23" xfId="0" applyNumberFormat="1" applyFont="1" applyBorder="1" applyAlignment="1">
      <alignment horizontal="center" vertical="center"/>
    </xf>
    <xf numFmtId="0" fontId="10" fillId="0" borderId="24" xfId="0" applyFont="1" applyBorder="1" applyAlignment="1">
      <alignment horizontal="center" vertical="center" wrapText="1"/>
    </xf>
    <xf numFmtId="177" fontId="10" fillId="0" borderId="22" xfId="0" applyNumberFormat="1" applyFont="1" applyBorder="1" applyAlignment="1">
      <alignment horizontal="center" vertical="center" wrapText="1"/>
    </xf>
    <xf numFmtId="177" fontId="10" fillId="0" borderId="23" xfId="0" applyNumberFormat="1" applyFont="1" applyBorder="1" applyAlignment="1">
      <alignment horizontal="center" vertical="center" wrapText="1"/>
    </xf>
    <xf numFmtId="0" fontId="10" fillId="0" borderId="23" xfId="0" applyFont="1" applyBorder="1" applyAlignment="1">
      <alignment horizontal="center" vertical="center" wrapText="1"/>
    </xf>
    <xf numFmtId="177" fontId="10" fillId="0" borderId="25" xfId="0" applyNumberFormat="1" applyFont="1" applyBorder="1" applyAlignment="1">
      <alignment horizontal="center" vertical="center"/>
    </xf>
    <xf numFmtId="0" fontId="9" fillId="0" borderId="26" xfId="0" applyFont="1" applyBorder="1" applyAlignment="1">
      <alignment horizontal="center" vertical="center" wrapText="1"/>
    </xf>
    <xf numFmtId="0" fontId="11" fillId="0" borderId="3" xfId="0" applyFont="1" applyBorder="1" applyAlignment="1">
      <alignment horizontal="center" vertical="center"/>
    </xf>
    <xf numFmtId="176" fontId="10" fillId="0" borderId="3" xfId="0" applyNumberFormat="1" applyFont="1" applyBorder="1" applyAlignment="1">
      <alignment horizontal="center" vertical="center"/>
    </xf>
    <xf numFmtId="0" fontId="10" fillId="0" borderId="4" xfId="0" applyFont="1" applyBorder="1" applyAlignment="1">
      <alignment horizontal="center" vertical="center"/>
    </xf>
    <xf numFmtId="177" fontId="10" fillId="0" borderId="26" xfId="0" applyNumberFormat="1" applyFont="1" applyBorder="1" applyAlignment="1">
      <alignment horizontal="center" vertical="center"/>
    </xf>
    <xf numFmtId="177" fontId="10" fillId="0" borderId="27" xfId="0" applyNumberFormat="1" applyFont="1" applyBorder="1" applyAlignment="1">
      <alignment horizontal="center" vertical="center"/>
    </xf>
    <xf numFmtId="0" fontId="10" fillId="0" borderId="3" xfId="0" applyFont="1" applyBorder="1" applyAlignment="1">
      <alignment horizontal="center" vertical="center" wrapText="1"/>
    </xf>
    <xf numFmtId="177" fontId="10" fillId="0" borderId="7" xfId="0" applyNumberFormat="1" applyFont="1" applyBorder="1" applyAlignment="1">
      <alignment horizontal="center" vertical="center"/>
    </xf>
    <xf numFmtId="0" fontId="10" fillId="0" borderId="19" xfId="0" applyFont="1" applyBorder="1" applyAlignment="1">
      <alignment horizontal="center" vertical="center"/>
    </xf>
    <xf numFmtId="177" fontId="10" fillId="0" borderId="17" xfId="0" applyNumberFormat="1" applyFont="1" applyBorder="1" applyAlignment="1">
      <alignment horizontal="center" vertical="center"/>
    </xf>
    <xf numFmtId="177" fontId="10" fillId="0" borderId="18" xfId="0" applyNumberFormat="1" applyFont="1" applyBorder="1" applyAlignment="1">
      <alignment horizontal="center" vertical="center"/>
    </xf>
    <xf numFmtId="177" fontId="10" fillId="0" borderId="20" xfId="0" applyNumberFormat="1" applyFont="1" applyBorder="1" applyAlignment="1">
      <alignment horizontal="center" vertical="center"/>
    </xf>
    <xf numFmtId="0" fontId="9" fillId="0" borderId="11" xfId="0" applyFont="1" applyBorder="1" applyAlignment="1">
      <alignment horizontal="center" vertical="center" wrapText="1"/>
    </xf>
    <xf numFmtId="0" fontId="10" fillId="0" borderId="9" xfId="0" applyFont="1" applyBorder="1" applyAlignment="1">
      <alignment horizontal="center"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77" fontId="10" fillId="0" borderId="11" xfId="0" applyNumberFormat="1" applyFont="1" applyBorder="1" applyAlignment="1">
      <alignment horizontal="center" vertical="center"/>
    </xf>
    <xf numFmtId="177" fontId="10" fillId="0" borderId="28" xfId="0" applyNumberFormat="1" applyFont="1" applyBorder="1" applyAlignment="1">
      <alignment horizontal="center" vertical="center"/>
    </xf>
    <xf numFmtId="177" fontId="10" fillId="0" borderId="29"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wrapText="1"/>
    </xf>
    <xf numFmtId="177" fontId="10" fillId="0" borderId="26" xfId="0" applyNumberFormat="1" applyFont="1" applyBorder="1" applyAlignment="1">
      <alignment horizontal="center" vertical="center" wrapText="1"/>
    </xf>
    <xf numFmtId="177" fontId="10" fillId="0" borderId="3" xfId="0" applyNumberFormat="1" applyFont="1" applyBorder="1" applyAlignment="1">
      <alignment horizontal="center" vertical="center" wrapText="1"/>
    </xf>
    <xf numFmtId="177" fontId="10" fillId="0" borderId="4" xfId="0" applyNumberFormat="1" applyFont="1" applyBorder="1" applyAlignment="1">
      <alignment horizontal="center" vertical="center"/>
    </xf>
    <xf numFmtId="176" fontId="10" fillId="0" borderId="9" xfId="0" applyNumberFormat="1" applyFont="1" applyBorder="1" applyAlignment="1">
      <alignment horizontal="center" vertical="center"/>
    </xf>
    <xf numFmtId="177" fontId="10" fillId="0" borderId="8" xfId="0" applyNumberFormat="1" applyFont="1" applyBorder="1" applyAlignment="1">
      <alignment horizontal="center" vertical="center" wrapText="1"/>
    </xf>
    <xf numFmtId="177" fontId="10" fillId="0" borderId="30" xfId="0" applyNumberFormat="1" applyFont="1" applyBorder="1" applyAlignment="1">
      <alignment horizontal="center" vertical="center" wrapText="1"/>
    </xf>
    <xf numFmtId="0" fontId="10" fillId="0" borderId="31" xfId="0" applyFont="1" applyBorder="1" applyAlignment="1">
      <alignment horizontal="center" vertical="center" wrapText="1"/>
    </xf>
    <xf numFmtId="177" fontId="10" fillId="0" borderId="32" xfId="0" applyNumberFormat="1" applyFont="1" applyBorder="1" applyAlignment="1">
      <alignment horizontal="center" vertical="center"/>
    </xf>
    <xf numFmtId="177" fontId="10" fillId="0" borderId="33" xfId="0" applyNumberFormat="1" applyFont="1" applyBorder="1" applyAlignment="1">
      <alignment horizontal="center" vertical="center" wrapText="1"/>
    </xf>
    <xf numFmtId="177" fontId="10" fillId="0" borderId="34" xfId="0" applyNumberFormat="1" applyFont="1" applyBorder="1" applyAlignment="1">
      <alignment horizontal="center" vertical="center"/>
    </xf>
    <xf numFmtId="177" fontId="10" fillId="0" borderId="11" xfId="0" applyNumberFormat="1" applyFont="1" applyBorder="1" applyAlignment="1">
      <alignment horizontal="center" vertical="center" wrapText="1"/>
    </xf>
    <xf numFmtId="177" fontId="10" fillId="0" borderId="9" xfId="0" applyNumberFormat="1" applyFont="1" applyBorder="1" applyAlignment="1">
      <alignment horizontal="center" vertical="center" wrapText="1"/>
    </xf>
    <xf numFmtId="177" fontId="10" fillId="0" borderId="35" xfId="0" applyNumberFormat="1" applyFont="1" applyBorder="1" applyAlignment="1">
      <alignment horizontal="center" vertical="center"/>
    </xf>
    <xf numFmtId="176" fontId="10" fillId="0" borderId="3" xfId="0" applyNumberFormat="1" applyFont="1" applyBorder="1" applyAlignment="1">
      <alignment horizontal="center" vertical="center" wrapText="1"/>
    </xf>
    <xf numFmtId="177" fontId="10" fillId="0" borderId="3" xfId="0" applyNumberFormat="1" applyFont="1" applyBorder="1" applyAlignment="1">
      <alignment horizontal="center" vertical="center"/>
    </xf>
    <xf numFmtId="0" fontId="9" fillId="0" borderId="8" xfId="0" applyFont="1" applyBorder="1" applyAlignment="1">
      <alignment horizontal="center" vertical="center" wrapText="1"/>
    </xf>
    <xf numFmtId="177" fontId="10" fillId="0" borderId="28" xfId="0" applyNumberFormat="1" applyFont="1" applyBorder="1" applyAlignment="1">
      <alignment horizontal="center" vertical="center" wrapText="1"/>
    </xf>
    <xf numFmtId="10" fontId="8" fillId="0" borderId="27" xfId="0" applyNumberFormat="1" applyFont="1" applyBorder="1" applyAlignment="1">
      <alignment horizontal="center" vertical="center" wrapText="1"/>
    </xf>
    <xf numFmtId="10" fontId="8" fillId="0" borderId="3" xfId="0" applyNumberFormat="1" applyFont="1" applyBorder="1" applyAlignment="1">
      <alignment horizontal="center" vertical="center" wrapText="1"/>
    </xf>
    <xf numFmtId="177" fontId="9" fillId="0" borderId="28" xfId="0" applyNumberFormat="1" applyFont="1" applyBorder="1" applyAlignment="1">
      <alignment horizontal="center" vertical="center" wrapText="1"/>
    </xf>
    <xf numFmtId="178" fontId="10" fillId="0" borderId="13" xfId="0" applyNumberFormat="1" applyFont="1" applyBorder="1" applyAlignment="1">
      <alignment horizontal="center" vertical="center" wrapText="1"/>
    </xf>
    <xf numFmtId="177" fontId="10" fillId="0" borderId="13" xfId="0" applyNumberFormat="1" applyFont="1" applyBorder="1" applyAlignment="1">
      <alignment horizontal="center" vertical="center"/>
    </xf>
    <xf numFmtId="178" fontId="10" fillId="0" borderId="18" xfId="0" applyNumberFormat="1" applyFont="1" applyBorder="1" applyAlignment="1">
      <alignment horizontal="center" vertical="center" wrapText="1"/>
    </xf>
    <xf numFmtId="178" fontId="10" fillId="0" borderId="23" xfId="0" applyNumberFormat="1" applyFont="1" applyBorder="1" applyAlignment="1">
      <alignment horizontal="center" vertical="center" wrapText="1"/>
    </xf>
    <xf numFmtId="178" fontId="10" fillId="0" borderId="3" xfId="0" applyNumberFormat="1" applyFont="1" applyBorder="1" applyAlignment="1">
      <alignment horizontal="center" vertical="center" wrapText="1"/>
    </xf>
    <xf numFmtId="178" fontId="10" fillId="0" borderId="9" xfId="0" applyNumberFormat="1" applyFont="1" applyBorder="1" applyAlignment="1">
      <alignment horizontal="center" vertical="center" wrapText="1"/>
    </xf>
    <xf numFmtId="177" fontId="10" fillId="0" borderId="27" xfId="0" applyNumberFormat="1" applyFont="1" applyBorder="1" applyAlignment="1">
      <alignment horizontal="center" vertical="center" wrapText="1"/>
    </xf>
    <xf numFmtId="178" fontId="10" fillId="0" borderId="31" xfId="0" applyNumberFormat="1" applyFont="1" applyBorder="1" applyAlignment="1">
      <alignment horizontal="center" vertical="center" wrapText="1"/>
    </xf>
    <xf numFmtId="177" fontId="10" fillId="0" borderId="31" xfId="0" applyNumberFormat="1" applyFont="1" applyBorder="1" applyAlignment="1">
      <alignment horizontal="center" vertical="center" wrapText="1"/>
    </xf>
    <xf numFmtId="0" fontId="12"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0" fillId="0" borderId="9" xfId="0" applyFont="1" applyBorder="1" applyAlignment="1">
      <alignment horizontal="center" vertical="center" wrapText="1"/>
    </xf>
    <xf numFmtId="177" fontId="10" fillId="0" borderId="13" xfId="0" applyNumberFormat="1" applyFont="1" applyBorder="1" applyAlignment="1">
      <alignment horizontal="center" vertical="center" wrapText="1"/>
    </xf>
    <xf numFmtId="10" fontId="8" fillId="0" borderId="34" xfId="0" applyNumberFormat="1" applyFont="1" applyBorder="1" applyAlignment="1">
      <alignment horizontal="center" vertical="center" wrapText="1"/>
    </xf>
    <xf numFmtId="10" fontId="8" fillId="0" borderId="26" xfId="0" applyNumberFormat="1" applyFont="1" applyBorder="1" applyAlignment="1">
      <alignment horizontal="center" vertical="center" wrapText="1"/>
    </xf>
    <xf numFmtId="177" fontId="8" fillId="0" borderId="27"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177" fontId="9" fillId="0" borderId="35" xfId="0" applyNumberFormat="1" applyFont="1" applyBorder="1" applyAlignment="1">
      <alignment horizontal="center" vertical="center" wrapText="1"/>
    </xf>
    <xf numFmtId="10" fontId="9" fillId="0" borderId="10" xfId="0" applyNumberFormat="1" applyFont="1" applyBorder="1" applyAlignment="1">
      <alignment horizontal="center" vertical="center" wrapText="1"/>
    </xf>
    <xf numFmtId="177" fontId="8" fillId="0" borderId="2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177" fontId="10" fillId="0" borderId="36" xfId="0" applyNumberFormat="1" applyFont="1" applyBorder="1" applyAlignment="1">
      <alignment horizontal="center" vertical="center"/>
    </xf>
    <xf numFmtId="177" fontId="13" fillId="0" borderId="12" xfId="0" applyNumberFormat="1" applyFont="1" applyBorder="1" applyAlignment="1">
      <alignment horizontal="center" vertical="center"/>
    </xf>
    <xf numFmtId="0" fontId="13" fillId="0" borderId="16" xfId="0" applyFont="1" applyBorder="1" applyAlignment="1">
      <alignment horizontal="center" vertical="center"/>
    </xf>
    <xf numFmtId="49" fontId="10" fillId="0" borderId="13" xfId="0" applyNumberFormat="1" applyFont="1" applyBorder="1" applyAlignment="1">
      <alignment horizontal="center" vertical="center"/>
    </xf>
    <xf numFmtId="177" fontId="10" fillId="0" borderId="37" xfId="0" applyNumberFormat="1" applyFont="1" applyBorder="1" applyAlignment="1">
      <alignment horizontal="center" vertical="center"/>
    </xf>
    <xf numFmtId="0" fontId="10" fillId="0" borderId="21" xfId="0" applyFont="1" applyBorder="1" applyAlignment="1">
      <alignment horizontal="center" vertical="center" wrapText="1"/>
    </xf>
    <xf numFmtId="49" fontId="10" fillId="0" borderId="18" xfId="0" applyNumberFormat="1" applyFont="1" applyBorder="1" applyAlignment="1">
      <alignment horizontal="center" vertical="center"/>
    </xf>
    <xf numFmtId="177" fontId="10" fillId="0" borderId="38" xfId="0" applyNumberFormat="1" applyFont="1" applyBorder="1" applyAlignment="1">
      <alignment horizontal="center" vertical="center"/>
    </xf>
    <xf numFmtId="177" fontId="10" fillId="0" borderId="33" xfId="0" applyNumberFormat="1" applyFont="1" applyBorder="1" applyAlignment="1">
      <alignment horizontal="center" vertical="center"/>
    </xf>
    <xf numFmtId="49" fontId="10" fillId="0" borderId="23" xfId="0" applyNumberFormat="1" applyFont="1" applyBorder="1" applyAlignment="1">
      <alignment horizontal="center" vertical="center"/>
    </xf>
    <xf numFmtId="0" fontId="10" fillId="0" borderId="7" xfId="0" applyFont="1" applyBorder="1" applyAlignment="1">
      <alignment horizontal="center" vertical="center"/>
    </xf>
    <xf numFmtId="49" fontId="10" fillId="0" borderId="3" xfId="0" applyNumberFormat="1" applyFont="1" applyBorder="1" applyAlignment="1">
      <alignment horizontal="center" vertical="center"/>
    </xf>
    <xf numFmtId="0" fontId="10" fillId="0" borderId="29" xfId="0" applyFont="1" applyBorder="1" applyAlignment="1">
      <alignment horizontal="center" vertical="center" wrapText="1"/>
    </xf>
    <xf numFmtId="49" fontId="10" fillId="0" borderId="9" xfId="0" applyNumberFormat="1" applyFont="1" applyBorder="1" applyAlignment="1">
      <alignment horizontal="center" vertical="center"/>
    </xf>
    <xf numFmtId="0" fontId="10" fillId="0" borderId="31" xfId="0" applyFont="1" applyBorder="1" applyAlignment="1">
      <alignment horizontal="center" vertical="center"/>
    </xf>
    <xf numFmtId="177" fontId="10" fillId="0" borderId="39" xfId="0" applyNumberFormat="1" applyFont="1" applyBorder="1" applyAlignment="1">
      <alignment horizontal="center" vertical="center"/>
    </xf>
    <xf numFmtId="0" fontId="10" fillId="0" borderId="32" xfId="0" applyFont="1" applyBorder="1" applyAlignment="1">
      <alignment horizontal="center" vertical="center" wrapText="1"/>
    </xf>
    <xf numFmtId="177" fontId="10" fillId="0" borderId="30" xfId="0" applyNumberFormat="1" applyFont="1" applyBorder="1" applyAlignment="1">
      <alignment horizontal="center" vertical="center"/>
    </xf>
    <xf numFmtId="49" fontId="10" fillId="0" borderId="31" xfId="0" applyNumberFormat="1" applyFont="1" applyBorder="1" applyAlignment="1">
      <alignment horizontal="center" vertical="center"/>
    </xf>
    <xf numFmtId="0" fontId="10" fillId="0" borderId="7" xfId="0" applyFont="1" applyBorder="1" applyAlignment="1">
      <alignment horizontal="center" vertical="center" wrapText="1"/>
    </xf>
    <xf numFmtId="177" fontId="13" fillId="0" borderId="11" xfId="0" applyNumberFormat="1" applyFont="1" applyBorder="1" applyAlignment="1">
      <alignment horizontal="center" vertical="center" wrapText="1"/>
    </xf>
    <xf numFmtId="0" fontId="13" fillId="0" borderId="29" xfId="0" applyFont="1" applyBorder="1" applyAlignment="1">
      <alignment horizontal="center" vertical="center" wrapText="1"/>
    </xf>
    <xf numFmtId="177" fontId="10" fillId="0" borderId="22"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5" xfId="0" applyFont="1" applyBorder="1" applyAlignment="1">
      <alignment horizontal="center" vertical="center" wrapText="1"/>
    </xf>
    <xf numFmtId="0" fontId="0" fillId="0" borderId="4" xfId="0" applyFont="1" applyBorder="1" applyAlignment="1">
      <alignment horizontal="center" vertical="center" wrapText="1"/>
    </xf>
    <xf numFmtId="177" fontId="10" fillId="0" borderId="10" xfId="0" applyNumberFormat="1" applyFont="1" applyBorder="1" applyAlignment="1">
      <alignment horizontal="center" vertical="center"/>
    </xf>
    <xf numFmtId="177" fontId="13" fillId="0" borderId="17" xfId="0" applyNumberFormat="1" applyFont="1" applyBorder="1" applyAlignment="1">
      <alignment horizontal="center" vertical="center" wrapText="1"/>
    </xf>
    <xf numFmtId="0" fontId="13" fillId="0" borderId="21" xfId="0" applyFont="1" applyBorder="1" applyAlignment="1">
      <alignment horizontal="center" vertical="center" wrapText="1"/>
    </xf>
    <xf numFmtId="177" fontId="13" fillId="0" borderId="26" xfId="0" applyNumberFormat="1" applyFont="1" applyBorder="1" applyAlignment="1">
      <alignment horizontal="center" vertical="center" wrapText="1"/>
    </xf>
    <xf numFmtId="0" fontId="13"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8"/>
  <sheetViews>
    <sheetView tabSelected="1" zoomScale="55" zoomScaleNormal="55" workbookViewId="0">
      <selection activeCell="A1" sqref="A1:V1"/>
    </sheetView>
  </sheetViews>
  <sheetFormatPr defaultColWidth="9" defaultRowHeight="13.5"/>
  <cols>
    <col min="1" max="1" width="5" customWidth="1"/>
    <col min="2" max="2" width="7.09166666666667" customWidth="1"/>
    <col min="3" max="3" width="12.0916666666667" style="5" customWidth="1"/>
    <col min="4" max="4" width="19.5416666666667" customWidth="1"/>
    <col min="5" max="6" width="8.63333333333333" style="6" customWidth="1"/>
    <col min="7" max="7" width="30.3666666666667" style="7" customWidth="1"/>
    <col min="8" max="9" width="8.63333333333333" style="6" customWidth="1"/>
    <col min="10" max="10" width="10.6333333333333" style="7" customWidth="1"/>
    <col min="11" max="11" width="8.63333333333333" style="7" customWidth="1"/>
    <col min="12" max="12" width="8.63333333333333" style="6" customWidth="1"/>
    <col min="13" max="13" width="33.725" style="7" customWidth="1"/>
    <col min="14" max="15" width="8.63333333333333" style="6" customWidth="1"/>
    <col min="16" max="16" width="34.0916666666667" style="7" customWidth="1"/>
    <col min="17" max="18" width="8.63333333333333" style="6" customWidth="1"/>
    <col min="19" max="19" width="20.9083333333333" style="7" customWidth="1"/>
    <col min="20" max="20" width="10.9083333333333" style="6" customWidth="1"/>
    <col min="21" max="21" width="9.31666666666667" style="8" customWidth="1"/>
    <col min="22" max="22" width="11.125" customWidth="1"/>
    <col min="23" max="23" width="14.0916666666667" customWidth="1"/>
    <col min="24" max="24" width="6.63333333333333" customWidth="1"/>
    <col min="25" max="25" width="5.63333333333333" customWidth="1"/>
  </cols>
  <sheetData>
    <row r="1" ht="80" customHeight="1" spans="1:22">
      <c r="A1" s="9" t="s">
        <v>0</v>
      </c>
      <c r="B1" s="10"/>
      <c r="C1" s="11"/>
      <c r="D1" s="10"/>
      <c r="E1" s="10"/>
      <c r="F1" s="10"/>
      <c r="G1" s="10"/>
      <c r="H1" s="10"/>
      <c r="I1" s="10"/>
      <c r="J1" s="10"/>
      <c r="K1" s="10"/>
      <c r="L1" s="10"/>
      <c r="M1" s="10"/>
      <c r="N1" s="10"/>
      <c r="O1" s="10"/>
      <c r="P1" s="10"/>
      <c r="Q1" s="10"/>
      <c r="R1" s="10"/>
      <c r="S1" s="10"/>
      <c r="T1" s="10"/>
      <c r="U1" s="10"/>
      <c r="V1" s="10"/>
    </row>
    <row r="2" ht="42" customHeight="1" spans="1:22">
      <c r="A2" s="12" t="s">
        <v>1</v>
      </c>
      <c r="B2" s="13" t="s">
        <v>2</v>
      </c>
      <c r="C2" s="14" t="s">
        <v>3</v>
      </c>
      <c r="D2" s="15" t="s">
        <v>4</v>
      </c>
      <c r="E2" s="16" t="s">
        <v>5</v>
      </c>
      <c r="F2" s="17"/>
      <c r="G2" s="17"/>
      <c r="H2" s="18"/>
      <c r="I2" s="90" t="s">
        <v>6</v>
      </c>
      <c r="J2" s="91"/>
      <c r="K2" s="91"/>
      <c r="L2" s="91"/>
      <c r="M2" s="91"/>
      <c r="N2" s="91"/>
      <c r="O2" s="91"/>
      <c r="P2" s="91"/>
      <c r="Q2" s="106"/>
      <c r="R2" s="107" t="s">
        <v>7</v>
      </c>
      <c r="S2" s="18"/>
      <c r="T2" s="108" t="s">
        <v>8</v>
      </c>
      <c r="U2" s="109" t="s">
        <v>9</v>
      </c>
      <c r="V2" s="91" t="s">
        <v>10</v>
      </c>
    </row>
    <row r="3" ht="66" customHeight="1" spans="1:22">
      <c r="A3" s="19"/>
      <c r="B3" s="20"/>
      <c r="C3" s="21"/>
      <c r="D3" s="22"/>
      <c r="E3" s="23" t="s">
        <v>11</v>
      </c>
      <c r="F3" s="24" t="s">
        <v>12</v>
      </c>
      <c r="G3" s="25" t="s">
        <v>13</v>
      </c>
      <c r="H3" s="26" t="s">
        <v>14</v>
      </c>
      <c r="I3" s="92" t="s">
        <v>15</v>
      </c>
      <c r="J3" s="25" t="s">
        <v>16</v>
      </c>
      <c r="K3" s="25" t="s">
        <v>17</v>
      </c>
      <c r="L3" s="24" t="s">
        <v>18</v>
      </c>
      <c r="M3" s="25" t="s">
        <v>16</v>
      </c>
      <c r="N3" s="24" t="s">
        <v>19</v>
      </c>
      <c r="O3" s="24" t="s">
        <v>20</v>
      </c>
      <c r="P3" s="25" t="s">
        <v>16</v>
      </c>
      <c r="Q3" s="110" t="s">
        <v>21</v>
      </c>
      <c r="R3" s="23" t="s">
        <v>22</v>
      </c>
      <c r="S3" s="111" t="s">
        <v>16</v>
      </c>
      <c r="T3" s="112"/>
      <c r="U3" s="113"/>
      <c r="V3" s="114"/>
    </row>
    <row r="4" s="1" customFormat="1" ht="60" customHeight="1" spans="1:22">
      <c r="A4" s="27">
        <v>1</v>
      </c>
      <c r="B4" s="28" t="s">
        <v>23</v>
      </c>
      <c r="C4" s="29">
        <v>3240600395</v>
      </c>
      <c r="D4" s="30" t="s">
        <v>24</v>
      </c>
      <c r="E4" s="31">
        <v>60</v>
      </c>
      <c r="F4" s="32">
        <v>0</v>
      </c>
      <c r="G4" s="33" t="s">
        <v>25</v>
      </c>
      <c r="H4" s="34">
        <f t="shared" ref="H4:H38" si="0">E4+F4</f>
        <v>60</v>
      </c>
      <c r="I4" s="32">
        <v>83.46</v>
      </c>
      <c r="J4" s="33" t="s">
        <v>26</v>
      </c>
      <c r="K4" s="93">
        <f t="shared" ref="K4:K27" si="1">L4/600*100</f>
        <v>0</v>
      </c>
      <c r="L4" s="94">
        <v>0</v>
      </c>
      <c r="M4" s="33" t="s">
        <v>25</v>
      </c>
      <c r="N4" s="94">
        <v>0</v>
      </c>
      <c r="O4" s="94">
        <v>0</v>
      </c>
      <c r="P4" s="33" t="s">
        <v>25</v>
      </c>
      <c r="Q4" s="115">
        <f t="shared" ref="Q4:Q38" si="2">0.4*I4+0.3*K4+0.3*N4</f>
        <v>33.384</v>
      </c>
      <c r="R4" s="116">
        <v>0</v>
      </c>
      <c r="S4" s="117" t="s">
        <v>27</v>
      </c>
      <c r="T4" s="32">
        <f t="shared" ref="T4:T38" si="3">0.05*H4+0.9*Q4+0.05*R4</f>
        <v>33.0456</v>
      </c>
      <c r="U4" s="118" t="s">
        <v>28</v>
      </c>
      <c r="V4" s="28" t="s">
        <v>29</v>
      </c>
    </row>
    <row r="5" s="2" customFormat="1" ht="60" customHeight="1" spans="1:22">
      <c r="A5" s="35">
        <v>2</v>
      </c>
      <c r="B5" s="36" t="s">
        <v>30</v>
      </c>
      <c r="C5" s="37">
        <v>3240600396</v>
      </c>
      <c r="D5" s="38" t="s">
        <v>24</v>
      </c>
      <c r="E5" s="39">
        <v>60</v>
      </c>
      <c r="F5" s="40">
        <v>0</v>
      </c>
      <c r="G5" s="41" t="s">
        <v>25</v>
      </c>
      <c r="H5" s="42">
        <f t="shared" si="0"/>
        <v>60</v>
      </c>
      <c r="I5" s="40">
        <v>89.75</v>
      </c>
      <c r="J5" s="41" t="s">
        <v>26</v>
      </c>
      <c r="K5" s="95">
        <f t="shared" si="1"/>
        <v>0</v>
      </c>
      <c r="L5" s="43">
        <v>0</v>
      </c>
      <c r="M5" s="41" t="s">
        <v>25</v>
      </c>
      <c r="N5" s="43">
        <f t="shared" ref="N5:N27" si="4">O5/1.075</f>
        <v>0</v>
      </c>
      <c r="O5" s="43">
        <v>0</v>
      </c>
      <c r="P5" s="41" t="s">
        <v>25</v>
      </c>
      <c r="Q5" s="119">
        <f t="shared" si="2"/>
        <v>35.9</v>
      </c>
      <c r="R5" s="61">
        <v>90</v>
      </c>
      <c r="S5" s="120" t="s">
        <v>31</v>
      </c>
      <c r="T5" s="63">
        <f t="shared" si="3"/>
        <v>39.81</v>
      </c>
      <c r="U5" s="121" t="s">
        <v>32</v>
      </c>
      <c r="V5" s="36" t="s">
        <v>33</v>
      </c>
    </row>
    <row r="6" s="3" customFormat="1" ht="60" customHeight="1" spans="1:22">
      <c r="A6" s="35">
        <v>3</v>
      </c>
      <c r="B6" s="36" t="s">
        <v>34</v>
      </c>
      <c r="C6" s="37">
        <v>3240600397</v>
      </c>
      <c r="D6" s="38" t="s">
        <v>24</v>
      </c>
      <c r="E6" s="39">
        <v>60</v>
      </c>
      <c r="F6" s="43">
        <v>0</v>
      </c>
      <c r="G6" s="41" t="s">
        <v>25</v>
      </c>
      <c r="H6" s="42">
        <f t="shared" si="0"/>
        <v>60</v>
      </c>
      <c r="I6" s="40">
        <v>88.19</v>
      </c>
      <c r="J6" s="41" t="s">
        <v>26</v>
      </c>
      <c r="K6" s="95">
        <f t="shared" si="1"/>
        <v>0</v>
      </c>
      <c r="L6" s="43">
        <v>0</v>
      </c>
      <c r="M6" s="41" t="s">
        <v>25</v>
      </c>
      <c r="N6" s="43">
        <f t="shared" si="4"/>
        <v>0</v>
      </c>
      <c r="O6" s="43">
        <v>0</v>
      </c>
      <c r="P6" s="41" t="s">
        <v>25</v>
      </c>
      <c r="Q6" s="119">
        <f t="shared" si="2"/>
        <v>35.276</v>
      </c>
      <c r="R6" s="39">
        <v>40</v>
      </c>
      <c r="S6" s="38" t="s">
        <v>35</v>
      </c>
      <c r="T6" s="63">
        <f t="shared" si="3"/>
        <v>36.7484</v>
      </c>
      <c r="U6" s="121" t="s">
        <v>36</v>
      </c>
      <c r="V6" s="36" t="s">
        <v>37</v>
      </c>
    </row>
    <row r="7" s="3" customFormat="1" ht="60" customHeight="1" spans="1:22">
      <c r="A7" s="35">
        <v>4</v>
      </c>
      <c r="B7" s="36" t="s">
        <v>38</v>
      </c>
      <c r="C7" s="37">
        <v>3240600398</v>
      </c>
      <c r="D7" s="38" t="s">
        <v>24</v>
      </c>
      <c r="E7" s="39">
        <v>60</v>
      </c>
      <c r="F7" s="43">
        <v>0</v>
      </c>
      <c r="G7" s="41" t="s">
        <v>25</v>
      </c>
      <c r="H7" s="42">
        <f t="shared" si="0"/>
        <v>60</v>
      </c>
      <c r="I7" s="40">
        <v>86.76</v>
      </c>
      <c r="J7" s="41" t="s">
        <v>26</v>
      </c>
      <c r="K7" s="95">
        <f t="shared" si="1"/>
        <v>0</v>
      </c>
      <c r="L7" s="43">
        <v>0</v>
      </c>
      <c r="M7" s="41" t="s">
        <v>25</v>
      </c>
      <c r="N7" s="43">
        <f t="shared" si="4"/>
        <v>0</v>
      </c>
      <c r="O7" s="43">
        <v>0</v>
      </c>
      <c r="P7" s="41" t="s">
        <v>25</v>
      </c>
      <c r="Q7" s="119">
        <f t="shared" si="2"/>
        <v>34.704</v>
      </c>
      <c r="R7" s="39">
        <v>40</v>
      </c>
      <c r="S7" s="38" t="s">
        <v>39</v>
      </c>
      <c r="T7" s="63">
        <f t="shared" si="3"/>
        <v>36.2336</v>
      </c>
      <c r="U7" s="121" t="s">
        <v>40</v>
      </c>
      <c r="V7" s="36" t="s">
        <v>41</v>
      </c>
    </row>
    <row r="8" s="3" customFormat="1" ht="60" customHeight="1" spans="1:22">
      <c r="A8" s="35">
        <v>5</v>
      </c>
      <c r="B8" s="36" t="s">
        <v>42</v>
      </c>
      <c r="C8" s="37">
        <v>3240600399</v>
      </c>
      <c r="D8" s="38" t="s">
        <v>24</v>
      </c>
      <c r="E8" s="39">
        <v>60</v>
      </c>
      <c r="F8" s="43">
        <v>0</v>
      </c>
      <c r="G8" s="41" t="s">
        <v>25</v>
      </c>
      <c r="H8" s="42">
        <f t="shared" si="0"/>
        <v>60</v>
      </c>
      <c r="I8" s="40">
        <v>88.25</v>
      </c>
      <c r="J8" s="41" t="s">
        <v>26</v>
      </c>
      <c r="K8" s="95">
        <f t="shared" si="1"/>
        <v>0</v>
      </c>
      <c r="L8" s="43">
        <v>0</v>
      </c>
      <c r="M8" s="41" t="s">
        <v>25</v>
      </c>
      <c r="N8" s="43">
        <f t="shared" si="4"/>
        <v>0</v>
      </c>
      <c r="O8" s="43">
        <v>0</v>
      </c>
      <c r="P8" s="41" t="s">
        <v>25</v>
      </c>
      <c r="Q8" s="119">
        <f t="shared" si="2"/>
        <v>35.3</v>
      </c>
      <c r="R8" s="39">
        <v>100</v>
      </c>
      <c r="S8" s="38" t="s">
        <v>43</v>
      </c>
      <c r="T8" s="63">
        <f t="shared" si="3"/>
        <v>39.77</v>
      </c>
      <c r="U8" s="121" t="s">
        <v>44</v>
      </c>
      <c r="V8" s="36" t="s">
        <v>45</v>
      </c>
    </row>
    <row r="9" s="4" customFormat="1" ht="60" customHeight="1" spans="1:22">
      <c r="A9" s="44">
        <v>6</v>
      </c>
      <c r="B9" s="45" t="s">
        <v>46</v>
      </c>
      <c r="C9" s="46">
        <v>3240600400</v>
      </c>
      <c r="D9" s="47" t="s">
        <v>24</v>
      </c>
      <c r="E9" s="48">
        <v>60</v>
      </c>
      <c r="F9" s="49">
        <v>0</v>
      </c>
      <c r="G9" s="50" t="s">
        <v>25</v>
      </c>
      <c r="H9" s="51">
        <f t="shared" si="0"/>
        <v>60</v>
      </c>
      <c r="I9" s="81">
        <v>88.69</v>
      </c>
      <c r="J9" s="50" t="s">
        <v>26</v>
      </c>
      <c r="K9" s="96">
        <f t="shared" si="1"/>
        <v>0</v>
      </c>
      <c r="L9" s="49">
        <v>0</v>
      </c>
      <c r="M9" s="50" t="s">
        <v>25</v>
      </c>
      <c r="N9" s="49">
        <f t="shared" si="4"/>
        <v>0</v>
      </c>
      <c r="O9" s="49">
        <v>0</v>
      </c>
      <c r="P9" s="50" t="s">
        <v>25</v>
      </c>
      <c r="Q9" s="122">
        <f t="shared" si="2"/>
        <v>35.476</v>
      </c>
      <c r="R9" s="48">
        <v>40</v>
      </c>
      <c r="S9" s="47" t="s">
        <v>35</v>
      </c>
      <c r="T9" s="123">
        <f t="shared" si="3"/>
        <v>36.9284</v>
      </c>
      <c r="U9" s="124" t="s">
        <v>47</v>
      </c>
      <c r="V9" s="45" t="s">
        <v>48</v>
      </c>
    </row>
    <row r="10" s="2" customFormat="1" ht="60" customHeight="1" spans="1:22">
      <c r="A10" s="52">
        <v>7</v>
      </c>
      <c r="B10" s="53" t="s">
        <v>49</v>
      </c>
      <c r="C10" s="54">
        <v>3240600402</v>
      </c>
      <c r="D10" s="55" t="s">
        <v>50</v>
      </c>
      <c r="E10" s="56">
        <v>60</v>
      </c>
      <c r="F10" s="57">
        <v>0</v>
      </c>
      <c r="G10" s="58" t="s">
        <v>25</v>
      </c>
      <c r="H10" s="59">
        <f t="shared" si="0"/>
        <v>60</v>
      </c>
      <c r="I10" s="57">
        <v>86.12</v>
      </c>
      <c r="J10" s="58" t="s">
        <v>26</v>
      </c>
      <c r="K10" s="97">
        <f t="shared" si="1"/>
        <v>0</v>
      </c>
      <c r="L10" s="87">
        <v>0</v>
      </c>
      <c r="M10" s="58" t="s">
        <v>25</v>
      </c>
      <c r="N10" s="74">
        <f t="shared" si="4"/>
        <v>0</v>
      </c>
      <c r="O10" s="87">
        <v>0</v>
      </c>
      <c r="P10" s="58" t="s">
        <v>25</v>
      </c>
      <c r="Q10" s="82">
        <f t="shared" si="2"/>
        <v>34.448</v>
      </c>
      <c r="R10" s="56">
        <v>30</v>
      </c>
      <c r="S10" s="125" t="s">
        <v>51</v>
      </c>
      <c r="T10" s="57">
        <f t="shared" si="3"/>
        <v>35.5032</v>
      </c>
      <c r="U10" s="126" t="s">
        <v>40</v>
      </c>
      <c r="V10" s="71" t="s">
        <v>52</v>
      </c>
    </row>
    <row r="11" s="2" customFormat="1" ht="60" customHeight="1" spans="1:22">
      <c r="A11" s="35">
        <v>8</v>
      </c>
      <c r="B11" s="36" t="s">
        <v>53</v>
      </c>
      <c r="C11" s="37">
        <v>3240600403</v>
      </c>
      <c r="D11" s="38" t="s">
        <v>50</v>
      </c>
      <c r="E11" s="39">
        <v>60</v>
      </c>
      <c r="F11" s="40">
        <v>0</v>
      </c>
      <c r="G11" s="41" t="s">
        <v>25</v>
      </c>
      <c r="H11" s="42">
        <f t="shared" si="0"/>
        <v>60</v>
      </c>
      <c r="I11" s="40">
        <v>82.53</v>
      </c>
      <c r="J11" s="41" t="s">
        <v>26</v>
      </c>
      <c r="K11" s="95">
        <f t="shared" si="1"/>
        <v>0</v>
      </c>
      <c r="L11" s="43">
        <v>0</v>
      </c>
      <c r="M11" s="41" t="s">
        <v>25</v>
      </c>
      <c r="N11" s="43">
        <f t="shared" si="4"/>
        <v>0</v>
      </c>
      <c r="O11" s="43">
        <v>0</v>
      </c>
      <c r="P11" s="41" t="s">
        <v>25</v>
      </c>
      <c r="Q11" s="119">
        <f t="shared" si="2"/>
        <v>33.012</v>
      </c>
      <c r="R11" s="39">
        <v>90</v>
      </c>
      <c r="S11" s="120" t="s">
        <v>54</v>
      </c>
      <c r="T11" s="63">
        <f t="shared" si="3"/>
        <v>37.2108</v>
      </c>
      <c r="U11" s="121" t="s">
        <v>47</v>
      </c>
      <c r="V11" s="36" t="s">
        <v>55</v>
      </c>
    </row>
    <row r="12" s="4" customFormat="1" ht="60" customHeight="1" spans="1:22">
      <c r="A12" s="35">
        <v>9</v>
      </c>
      <c r="B12" s="36" t="s">
        <v>56</v>
      </c>
      <c r="C12" s="37">
        <v>3240600404</v>
      </c>
      <c r="D12" s="60" t="s">
        <v>50</v>
      </c>
      <c r="E12" s="61">
        <v>60</v>
      </c>
      <c r="F12" s="62">
        <v>0</v>
      </c>
      <c r="G12" s="41" t="s">
        <v>25</v>
      </c>
      <c r="H12" s="42">
        <f t="shared" si="0"/>
        <v>60</v>
      </c>
      <c r="I12" s="63">
        <v>88.65</v>
      </c>
      <c r="J12" s="41" t="s">
        <v>26</v>
      </c>
      <c r="K12" s="95">
        <f t="shared" si="1"/>
        <v>0</v>
      </c>
      <c r="L12" s="62">
        <v>0</v>
      </c>
      <c r="M12" s="41" t="s">
        <v>25</v>
      </c>
      <c r="N12" s="43">
        <f t="shared" si="4"/>
        <v>0</v>
      </c>
      <c r="O12" s="62">
        <v>0</v>
      </c>
      <c r="P12" s="41" t="s">
        <v>25</v>
      </c>
      <c r="Q12" s="119">
        <f t="shared" si="2"/>
        <v>35.46</v>
      </c>
      <c r="R12" s="61">
        <v>40</v>
      </c>
      <c r="S12" s="38" t="s">
        <v>57</v>
      </c>
      <c r="T12" s="63">
        <f t="shared" si="3"/>
        <v>36.914</v>
      </c>
      <c r="U12" s="121" t="s">
        <v>36</v>
      </c>
      <c r="V12" s="36" t="s">
        <v>58</v>
      </c>
    </row>
    <row r="13" s="2" customFormat="1" ht="60" customHeight="1" spans="1:22">
      <c r="A13" s="35">
        <v>10</v>
      </c>
      <c r="B13" s="36" t="s">
        <v>59</v>
      </c>
      <c r="C13" s="37">
        <v>3240600405</v>
      </c>
      <c r="D13" s="60" t="s">
        <v>50</v>
      </c>
      <c r="E13" s="61">
        <v>60</v>
      </c>
      <c r="F13" s="63">
        <v>0</v>
      </c>
      <c r="G13" s="41" t="s">
        <v>25</v>
      </c>
      <c r="H13" s="42">
        <f t="shared" si="0"/>
        <v>60</v>
      </c>
      <c r="I13" s="63">
        <v>90.81</v>
      </c>
      <c r="J13" s="41" t="s">
        <v>26</v>
      </c>
      <c r="K13" s="95">
        <f t="shared" si="1"/>
        <v>0</v>
      </c>
      <c r="L13" s="62">
        <v>0</v>
      </c>
      <c r="M13" s="41" t="s">
        <v>25</v>
      </c>
      <c r="N13" s="43">
        <f t="shared" si="4"/>
        <v>0</v>
      </c>
      <c r="O13" s="62">
        <v>0</v>
      </c>
      <c r="P13" s="41" t="s">
        <v>25</v>
      </c>
      <c r="Q13" s="119">
        <f t="shared" si="2"/>
        <v>36.324</v>
      </c>
      <c r="R13" s="61">
        <v>100</v>
      </c>
      <c r="S13" s="120" t="s">
        <v>60</v>
      </c>
      <c r="T13" s="63">
        <f t="shared" si="3"/>
        <v>40.6916</v>
      </c>
      <c r="U13" s="121" t="s">
        <v>44</v>
      </c>
      <c r="V13" s="36" t="s">
        <v>61</v>
      </c>
    </row>
    <row r="14" s="2" customFormat="1" ht="60" customHeight="1" spans="1:22">
      <c r="A14" s="35">
        <v>11</v>
      </c>
      <c r="B14" s="36" t="s">
        <v>62</v>
      </c>
      <c r="C14" s="37">
        <v>3240600408</v>
      </c>
      <c r="D14" s="38" t="s">
        <v>50</v>
      </c>
      <c r="E14" s="39">
        <v>60</v>
      </c>
      <c r="F14" s="40">
        <v>0</v>
      </c>
      <c r="G14" s="41" t="s">
        <v>25</v>
      </c>
      <c r="H14" s="42">
        <f t="shared" si="0"/>
        <v>60</v>
      </c>
      <c r="I14" s="40">
        <v>84.7</v>
      </c>
      <c r="J14" s="41" t="s">
        <v>26</v>
      </c>
      <c r="K14" s="95">
        <f t="shared" si="1"/>
        <v>50</v>
      </c>
      <c r="L14" s="43">
        <v>300</v>
      </c>
      <c r="M14" s="41" t="s">
        <v>63</v>
      </c>
      <c r="N14" s="43">
        <f t="shared" si="4"/>
        <v>0</v>
      </c>
      <c r="O14" s="43">
        <v>0</v>
      </c>
      <c r="P14" s="41" t="s">
        <v>25</v>
      </c>
      <c r="Q14" s="119">
        <f t="shared" si="2"/>
        <v>48.88</v>
      </c>
      <c r="R14" s="39">
        <v>30</v>
      </c>
      <c r="S14" s="120" t="s">
        <v>51</v>
      </c>
      <c r="T14" s="63">
        <f t="shared" si="3"/>
        <v>48.492</v>
      </c>
      <c r="U14" s="121" t="s">
        <v>32</v>
      </c>
      <c r="V14" s="36" t="s">
        <v>64</v>
      </c>
    </row>
    <row r="15" s="2" customFormat="1" ht="60" customHeight="1" spans="1:22">
      <c r="A15" s="64">
        <v>12</v>
      </c>
      <c r="B15" s="65" t="s">
        <v>65</v>
      </c>
      <c r="C15" s="66">
        <v>3240600409</v>
      </c>
      <c r="D15" s="67" t="s">
        <v>50</v>
      </c>
      <c r="E15" s="68">
        <v>60</v>
      </c>
      <c r="F15" s="69">
        <v>0</v>
      </c>
      <c r="G15" s="66" t="s">
        <v>25</v>
      </c>
      <c r="H15" s="70">
        <f t="shared" si="0"/>
        <v>60</v>
      </c>
      <c r="I15" s="89">
        <v>81.88</v>
      </c>
      <c r="J15" s="66" t="s">
        <v>26</v>
      </c>
      <c r="K15" s="98">
        <f t="shared" si="1"/>
        <v>0</v>
      </c>
      <c r="L15" s="84">
        <v>0</v>
      </c>
      <c r="M15" s="66" t="s">
        <v>25</v>
      </c>
      <c r="N15" s="84">
        <f t="shared" si="4"/>
        <v>0</v>
      </c>
      <c r="O15" s="84">
        <v>0</v>
      </c>
      <c r="P15" s="66" t="s">
        <v>25</v>
      </c>
      <c r="Q15" s="85">
        <f t="shared" si="2"/>
        <v>32.752</v>
      </c>
      <c r="R15" s="83">
        <v>20</v>
      </c>
      <c r="S15" s="127" t="s">
        <v>66</v>
      </c>
      <c r="T15" s="69">
        <f t="shared" si="3"/>
        <v>33.4768</v>
      </c>
      <c r="U15" s="128" t="s">
        <v>28</v>
      </c>
      <c r="V15" s="65" t="s">
        <v>67</v>
      </c>
    </row>
    <row r="16" s="2" customFormat="1" ht="60" customHeight="1" spans="1:22">
      <c r="A16" s="52">
        <v>13</v>
      </c>
      <c r="B16" s="71" t="s">
        <v>68</v>
      </c>
      <c r="C16" s="54">
        <v>3240600410</v>
      </c>
      <c r="D16" s="72" t="s">
        <v>69</v>
      </c>
      <c r="E16" s="73">
        <v>60</v>
      </c>
      <c r="F16" s="74">
        <v>0</v>
      </c>
      <c r="G16" s="58" t="s">
        <v>25</v>
      </c>
      <c r="H16" s="75">
        <f t="shared" si="0"/>
        <v>60</v>
      </c>
      <c r="I16" s="99">
        <v>89</v>
      </c>
      <c r="J16" s="58" t="s">
        <v>26</v>
      </c>
      <c r="K16" s="97">
        <f t="shared" si="1"/>
        <v>0</v>
      </c>
      <c r="L16" s="74">
        <v>0</v>
      </c>
      <c r="M16" s="58" t="s">
        <v>25</v>
      </c>
      <c r="N16" s="74">
        <f t="shared" si="4"/>
        <v>0</v>
      </c>
      <c r="O16" s="74">
        <v>0</v>
      </c>
      <c r="P16" s="58" t="s">
        <v>25</v>
      </c>
      <c r="Q16" s="82">
        <f t="shared" si="2"/>
        <v>35.6</v>
      </c>
      <c r="R16" s="73">
        <v>30</v>
      </c>
      <c r="S16" s="72" t="s">
        <v>51</v>
      </c>
      <c r="T16" s="57">
        <f t="shared" si="3"/>
        <v>36.54</v>
      </c>
      <c r="U16" s="126" t="s">
        <v>70</v>
      </c>
      <c r="V16" s="129" t="s">
        <v>71</v>
      </c>
    </row>
    <row r="17" s="2" customFormat="1" ht="60" customHeight="1" spans="1:22">
      <c r="A17" s="64">
        <v>14</v>
      </c>
      <c r="B17" s="65" t="s">
        <v>72</v>
      </c>
      <c r="C17" s="76">
        <v>3240600411</v>
      </c>
      <c r="D17" s="67" t="s">
        <v>69</v>
      </c>
      <c r="E17" s="77">
        <v>60</v>
      </c>
      <c r="F17" s="78">
        <v>0</v>
      </c>
      <c r="G17" s="79" t="s">
        <v>25</v>
      </c>
      <c r="H17" s="80">
        <f t="shared" si="0"/>
        <v>60</v>
      </c>
      <c r="I17" s="78">
        <v>92.6666</v>
      </c>
      <c r="J17" s="79" t="s">
        <v>26</v>
      </c>
      <c r="K17" s="100">
        <f t="shared" si="1"/>
        <v>0</v>
      </c>
      <c r="L17" s="101">
        <v>0</v>
      </c>
      <c r="M17" s="79" t="s">
        <v>25</v>
      </c>
      <c r="N17" s="101">
        <f t="shared" si="4"/>
        <v>0</v>
      </c>
      <c r="O17" s="101">
        <v>0</v>
      </c>
      <c r="P17" s="66" t="s">
        <v>25</v>
      </c>
      <c r="Q17" s="130">
        <f t="shared" si="2"/>
        <v>37.06664</v>
      </c>
      <c r="R17" s="77">
        <v>40</v>
      </c>
      <c r="S17" s="131" t="s">
        <v>73</v>
      </c>
      <c r="T17" s="132">
        <f t="shared" si="3"/>
        <v>38.359976</v>
      </c>
      <c r="U17" s="133" t="s">
        <v>74</v>
      </c>
      <c r="V17" s="129" t="s">
        <v>75</v>
      </c>
    </row>
    <row r="18" s="2" customFormat="1" ht="60" customHeight="1" spans="1:22">
      <c r="A18" s="52">
        <v>15</v>
      </c>
      <c r="B18" s="71" t="s">
        <v>76</v>
      </c>
      <c r="C18" s="58">
        <v>3240600412</v>
      </c>
      <c r="D18" s="72" t="s">
        <v>77</v>
      </c>
      <c r="E18" s="56">
        <v>60</v>
      </c>
      <c r="F18" s="57">
        <v>20</v>
      </c>
      <c r="G18" s="58" t="s">
        <v>78</v>
      </c>
      <c r="H18" s="59">
        <f t="shared" si="0"/>
        <v>80</v>
      </c>
      <c r="I18" s="99">
        <v>82.56</v>
      </c>
      <c r="J18" s="58" t="s">
        <v>26</v>
      </c>
      <c r="K18" s="97">
        <f t="shared" si="1"/>
        <v>0</v>
      </c>
      <c r="L18" s="74">
        <v>0</v>
      </c>
      <c r="M18" s="58" t="s">
        <v>25</v>
      </c>
      <c r="N18" s="74">
        <f t="shared" si="4"/>
        <v>13.953488372093</v>
      </c>
      <c r="O18" s="74">
        <v>15</v>
      </c>
      <c r="P18" s="58" t="s">
        <v>79</v>
      </c>
      <c r="Q18" s="82">
        <f t="shared" si="2"/>
        <v>37.2100465116279</v>
      </c>
      <c r="R18" s="73">
        <v>80</v>
      </c>
      <c r="S18" s="134" t="s">
        <v>80</v>
      </c>
      <c r="T18" s="57">
        <f t="shared" si="3"/>
        <v>41.4890418604651</v>
      </c>
      <c r="U18" s="126" t="s">
        <v>81</v>
      </c>
      <c r="V18" s="71" t="s">
        <v>82</v>
      </c>
    </row>
    <row r="19" s="2" customFormat="1" ht="60" customHeight="1" spans="1:22">
      <c r="A19" s="35">
        <v>16</v>
      </c>
      <c r="B19" s="36" t="s">
        <v>83</v>
      </c>
      <c r="C19" s="37">
        <v>3240600413</v>
      </c>
      <c r="D19" s="38" t="s">
        <v>77</v>
      </c>
      <c r="E19" s="39">
        <v>60</v>
      </c>
      <c r="F19" s="40">
        <v>8</v>
      </c>
      <c r="G19" s="41" t="s">
        <v>84</v>
      </c>
      <c r="H19" s="42">
        <f t="shared" si="0"/>
        <v>68</v>
      </c>
      <c r="I19" s="40">
        <v>84</v>
      </c>
      <c r="J19" s="41" t="s">
        <v>26</v>
      </c>
      <c r="K19" s="95">
        <f t="shared" si="1"/>
        <v>0</v>
      </c>
      <c r="L19" s="43">
        <v>0</v>
      </c>
      <c r="M19" s="41" t="s">
        <v>25</v>
      </c>
      <c r="N19" s="43">
        <f t="shared" si="4"/>
        <v>100</v>
      </c>
      <c r="O19" s="43">
        <v>107.5</v>
      </c>
      <c r="P19" s="41" t="s">
        <v>85</v>
      </c>
      <c r="Q19" s="119">
        <f t="shared" si="2"/>
        <v>63.6</v>
      </c>
      <c r="R19" s="39">
        <v>70</v>
      </c>
      <c r="S19" s="38" t="s">
        <v>86</v>
      </c>
      <c r="T19" s="63">
        <f t="shared" si="3"/>
        <v>64.14</v>
      </c>
      <c r="U19" s="121" t="s">
        <v>87</v>
      </c>
      <c r="V19" s="36" t="s">
        <v>88</v>
      </c>
    </row>
    <row r="20" s="2" customFormat="1" ht="60" customHeight="1" spans="1:22">
      <c r="A20" s="35">
        <v>17</v>
      </c>
      <c r="B20" s="36" t="s">
        <v>89</v>
      </c>
      <c r="C20" s="37">
        <v>3240600414</v>
      </c>
      <c r="D20" s="38" t="s">
        <v>77</v>
      </c>
      <c r="E20" s="39">
        <v>60</v>
      </c>
      <c r="F20" s="40">
        <v>19</v>
      </c>
      <c r="G20" s="41" t="s">
        <v>90</v>
      </c>
      <c r="H20" s="42">
        <f t="shared" si="0"/>
        <v>79</v>
      </c>
      <c r="I20" s="40">
        <v>85.125</v>
      </c>
      <c r="J20" s="41" t="s">
        <v>26</v>
      </c>
      <c r="K20" s="95">
        <f t="shared" si="1"/>
        <v>0</v>
      </c>
      <c r="L20" s="43">
        <v>0</v>
      </c>
      <c r="M20" s="41" t="s">
        <v>25</v>
      </c>
      <c r="N20" s="43">
        <f t="shared" si="4"/>
        <v>0</v>
      </c>
      <c r="O20" s="43">
        <v>0</v>
      </c>
      <c r="P20" s="41" t="s">
        <v>25</v>
      </c>
      <c r="Q20" s="119">
        <f t="shared" si="2"/>
        <v>34.05</v>
      </c>
      <c r="R20" s="39">
        <v>60</v>
      </c>
      <c r="S20" s="120" t="s">
        <v>91</v>
      </c>
      <c r="T20" s="63">
        <f t="shared" si="3"/>
        <v>37.595</v>
      </c>
      <c r="U20" s="121" t="s">
        <v>92</v>
      </c>
      <c r="V20" s="36" t="s">
        <v>93</v>
      </c>
    </row>
    <row r="21" s="2" customFormat="1" ht="60" customHeight="1" spans="1:22">
      <c r="A21" s="64">
        <v>18</v>
      </c>
      <c r="B21" s="65" t="s">
        <v>94</v>
      </c>
      <c r="C21" s="66">
        <v>3240600415</v>
      </c>
      <c r="D21" s="67" t="s">
        <v>77</v>
      </c>
      <c r="E21" s="68">
        <v>60</v>
      </c>
      <c r="F21" s="69">
        <v>0</v>
      </c>
      <c r="G21" s="66" t="s">
        <v>25</v>
      </c>
      <c r="H21" s="70">
        <f t="shared" si="0"/>
        <v>60</v>
      </c>
      <c r="I21" s="89">
        <v>85.5</v>
      </c>
      <c r="J21" s="66" t="s">
        <v>26</v>
      </c>
      <c r="K21" s="98">
        <f t="shared" si="1"/>
        <v>33.3333333333333</v>
      </c>
      <c r="L21" s="84">
        <v>200</v>
      </c>
      <c r="M21" s="66" t="s">
        <v>95</v>
      </c>
      <c r="N21" s="84">
        <f t="shared" si="4"/>
        <v>0</v>
      </c>
      <c r="O21" s="84">
        <v>0</v>
      </c>
      <c r="P21" s="66" t="s">
        <v>25</v>
      </c>
      <c r="Q21" s="85">
        <f t="shared" si="2"/>
        <v>44.2</v>
      </c>
      <c r="R21" s="135">
        <v>4</v>
      </c>
      <c r="S21" s="136" t="s">
        <v>96</v>
      </c>
      <c r="T21" s="69">
        <f t="shared" si="3"/>
        <v>42.98</v>
      </c>
      <c r="U21" s="128" t="s">
        <v>97</v>
      </c>
      <c r="V21" s="65" t="s">
        <v>98</v>
      </c>
    </row>
    <row r="22" s="2" customFormat="1" ht="60" customHeight="1" spans="1:22">
      <c r="A22" s="52">
        <v>19</v>
      </c>
      <c r="B22" s="71" t="s">
        <v>99</v>
      </c>
      <c r="C22" s="58">
        <v>3240600416</v>
      </c>
      <c r="D22" s="72" t="s">
        <v>100</v>
      </c>
      <c r="E22" s="56">
        <v>60</v>
      </c>
      <c r="F22" s="57">
        <v>24</v>
      </c>
      <c r="G22" s="58" t="s">
        <v>101</v>
      </c>
      <c r="H22" s="59">
        <f t="shared" si="0"/>
        <v>84</v>
      </c>
      <c r="I22" s="99">
        <v>90.06</v>
      </c>
      <c r="J22" s="58" t="s">
        <v>26</v>
      </c>
      <c r="K22" s="97">
        <f t="shared" si="1"/>
        <v>100</v>
      </c>
      <c r="L22" s="74">
        <v>600</v>
      </c>
      <c r="M22" s="58" t="s">
        <v>102</v>
      </c>
      <c r="N22" s="74">
        <f t="shared" si="4"/>
        <v>1.08837209302326</v>
      </c>
      <c r="O22" s="74">
        <v>1.17</v>
      </c>
      <c r="P22" s="58" t="s">
        <v>103</v>
      </c>
      <c r="Q22" s="82">
        <f t="shared" si="2"/>
        <v>66.350511627907</v>
      </c>
      <c r="R22" s="73">
        <v>100</v>
      </c>
      <c r="S22" s="134" t="s">
        <v>104</v>
      </c>
      <c r="T22" s="57">
        <f t="shared" si="3"/>
        <v>68.9154604651163</v>
      </c>
      <c r="U22" s="126" t="s">
        <v>32</v>
      </c>
      <c r="V22" s="71" t="s">
        <v>105</v>
      </c>
    </row>
    <row r="23" s="2" customFormat="1" ht="60" customHeight="1" spans="1:22">
      <c r="A23" s="35">
        <v>20</v>
      </c>
      <c r="B23" s="36" t="s">
        <v>106</v>
      </c>
      <c r="C23" s="41">
        <v>3240600418</v>
      </c>
      <c r="D23" s="38" t="s">
        <v>100</v>
      </c>
      <c r="E23" s="61">
        <v>60</v>
      </c>
      <c r="F23" s="63">
        <v>15</v>
      </c>
      <c r="G23" s="41" t="s">
        <v>107</v>
      </c>
      <c r="H23" s="42">
        <f t="shared" si="0"/>
        <v>75</v>
      </c>
      <c r="I23" s="40">
        <v>91.06</v>
      </c>
      <c r="J23" s="41" t="s">
        <v>26</v>
      </c>
      <c r="K23" s="95">
        <f t="shared" si="1"/>
        <v>0</v>
      </c>
      <c r="L23" s="43">
        <v>0</v>
      </c>
      <c r="M23" s="41" t="s">
        <v>25</v>
      </c>
      <c r="N23" s="43">
        <f t="shared" si="4"/>
        <v>17.4418604651163</v>
      </c>
      <c r="O23" s="43">
        <v>18.75</v>
      </c>
      <c r="P23" s="41" t="s">
        <v>108</v>
      </c>
      <c r="Q23" s="119">
        <f t="shared" si="2"/>
        <v>41.6565581395349</v>
      </c>
      <c r="R23" s="39">
        <v>100</v>
      </c>
      <c r="S23" s="120" t="s">
        <v>109</v>
      </c>
      <c r="T23" s="63">
        <f t="shared" si="3"/>
        <v>46.2409023255814</v>
      </c>
      <c r="U23" s="121" t="s">
        <v>47</v>
      </c>
      <c r="V23" s="36" t="s">
        <v>110</v>
      </c>
    </row>
    <row r="24" s="2" customFormat="1" ht="60" customHeight="1" spans="1:22">
      <c r="A24" s="35">
        <v>21</v>
      </c>
      <c r="B24" s="36" t="s">
        <v>111</v>
      </c>
      <c r="C24" s="37">
        <v>3240600419</v>
      </c>
      <c r="D24" s="38" t="s">
        <v>100</v>
      </c>
      <c r="E24" s="61">
        <v>60</v>
      </c>
      <c r="F24" s="63">
        <v>10</v>
      </c>
      <c r="G24" s="36" t="s">
        <v>112</v>
      </c>
      <c r="H24" s="42">
        <f t="shared" si="0"/>
        <v>70</v>
      </c>
      <c r="I24" s="63">
        <v>86.125</v>
      </c>
      <c r="J24" s="41" t="s">
        <v>26</v>
      </c>
      <c r="K24" s="95">
        <f t="shared" si="1"/>
        <v>0</v>
      </c>
      <c r="L24" s="62">
        <v>0</v>
      </c>
      <c r="M24" s="41" t="s">
        <v>25</v>
      </c>
      <c r="N24" s="43">
        <f t="shared" si="4"/>
        <v>46.5116279069767</v>
      </c>
      <c r="O24" s="62">
        <v>50</v>
      </c>
      <c r="P24" s="102" t="s">
        <v>113</v>
      </c>
      <c r="Q24" s="119">
        <f t="shared" si="2"/>
        <v>48.403488372093</v>
      </c>
      <c r="R24" s="137">
        <v>20</v>
      </c>
      <c r="S24" s="138" t="s">
        <v>66</v>
      </c>
      <c r="T24" s="63">
        <f t="shared" si="3"/>
        <v>48.0631395348837</v>
      </c>
      <c r="U24" s="121" t="s">
        <v>44</v>
      </c>
      <c r="V24" s="36" t="s">
        <v>114</v>
      </c>
    </row>
    <row r="25" s="2" customFormat="1" ht="60" customHeight="1" spans="1:22">
      <c r="A25" s="35">
        <v>22</v>
      </c>
      <c r="B25" s="36" t="s">
        <v>115</v>
      </c>
      <c r="C25" s="37">
        <v>3240600420</v>
      </c>
      <c r="D25" s="38" t="s">
        <v>100</v>
      </c>
      <c r="E25" s="39">
        <v>60</v>
      </c>
      <c r="F25" s="40">
        <v>0</v>
      </c>
      <c r="G25" s="41" t="s">
        <v>25</v>
      </c>
      <c r="H25" s="42">
        <f t="shared" si="0"/>
        <v>60</v>
      </c>
      <c r="I25" s="40">
        <v>84.25</v>
      </c>
      <c r="J25" s="41" t="s">
        <v>26</v>
      </c>
      <c r="K25" s="95">
        <f t="shared" si="1"/>
        <v>0</v>
      </c>
      <c r="L25" s="43">
        <v>0</v>
      </c>
      <c r="M25" s="41" t="s">
        <v>25</v>
      </c>
      <c r="N25" s="43">
        <f t="shared" si="4"/>
        <v>0</v>
      </c>
      <c r="O25" s="43">
        <v>0</v>
      </c>
      <c r="P25" s="103" t="s">
        <v>116</v>
      </c>
      <c r="Q25" s="119">
        <f t="shared" si="2"/>
        <v>33.7</v>
      </c>
      <c r="R25" s="39">
        <v>30</v>
      </c>
      <c r="S25" s="38" t="s">
        <v>51</v>
      </c>
      <c r="T25" s="63">
        <f t="shared" si="3"/>
        <v>34.83</v>
      </c>
      <c r="U25" s="121" t="s">
        <v>40</v>
      </c>
      <c r="V25" s="36" t="s">
        <v>117</v>
      </c>
    </row>
    <row r="26" s="2" customFormat="1" ht="60" customHeight="1" spans="1:22">
      <c r="A26" s="35">
        <v>23</v>
      </c>
      <c r="B26" s="36" t="s">
        <v>118</v>
      </c>
      <c r="C26" s="37">
        <v>3240600421</v>
      </c>
      <c r="D26" s="38" t="s">
        <v>100</v>
      </c>
      <c r="E26" s="39">
        <v>60</v>
      </c>
      <c r="F26" s="40">
        <v>0</v>
      </c>
      <c r="G26" s="41" t="s">
        <v>25</v>
      </c>
      <c r="H26" s="42">
        <f t="shared" si="0"/>
        <v>60</v>
      </c>
      <c r="I26" s="40">
        <f>(75+90+9+86+76+68+95+90+94+83+90+89+86+85+88+90)/16</f>
        <v>80.875</v>
      </c>
      <c r="J26" s="41" t="s">
        <v>26</v>
      </c>
      <c r="K26" s="95">
        <f t="shared" si="1"/>
        <v>0</v>
      </c>
      <c r="L26" s="43">
        <v>0</v>
      </c>
      <c r="M26" s="41" t="s">
        <v>25</v>
      </c>
      <c r="N26" s="43">
        <f t="shared" si="4"/>
        <v>0</v>
      </c>
      <c r="O26" s="43">
        <v>0</v>
      </c>
      <c r="P26" s="41" t="s">
        <v>25</v>
      </c>
      <c r="Q26" s="119">
        <f t="shared" si="2"/>
        <v>32.35</v>
      </c>
      <c r="R26" s="39">
        <v>30</v>
      </c>
      <c r="S26" s="38" t="s">
        <v>51</v>
      </c>
      <c r="T26" s="63">
        <f t="shared" si="3"/>
        <v>33.615</v>
      </c>
      <c r="U26" s="121" t="s">
        <v>28</v>
      </c>
      <c r="V26" s="36" t="s">
        <v>119</v>
      </c>
    </row>
    <row r="27" s="2" customFormat="1" ht="60" customHeight="1" spans="1:22">
      <c r="A27" s="44">
        <v>24</v>
      </c>
      <c r="B27" s="45" t="s">
        <v>120</v>
      </c>
      <c r="C27" s="46">
        <v>3240600422</v>
      </c>
      <c r="D27" s="47" t="s">
        <v>100</v>
      </c>
      <c r="E27" s="48">
        <v>60</v>
      </c>
      <c r="F27" s="81">
        <v>3</v>
      </c>
      <c r="G27" s="50" t="s">
        <v>121</v>
      </c>
      <c r="H27" s="51">
        <f t="shared" si="0"/>
        <v>63</v>
      </c>
      <c r="I27" s="81">
        <v>89.5625</v>
      </c>
      <c r="J27" s="50" t="s">
        <v>26</v>
      </c>
      <c r="K27" s="96">
        <f t="shared" si="1"/>
        <v>1.25</v>
      </c>
      <c r="L27" s="49">
        <v>7.5</v>
      </c>
      <c r="M27" s="50" t="s">
        <v>122</v>
      </c>
      <c r="N27" s="49">
        <f t="shared" si="4"/>
        <v>0</v>
      </c>
      <c r="O27" s="49">
        <v>0</v>
      </c>
      <c r="P27" s="50" t="s">
        <v>25</v>
      </c>
      <c r="Q27" s="122">
        <f t="shared" si="2"/>
        <v>36.2</v>
      </c>
      <c r="R27" s="48">
        <v>40</v>
      </c>
      <c r="S27" s="139" t="s">
        <v>57</v>
      </c>
      <c r="T27" s="123">
        <f t="shared" si="3"/>
        <v>37.73</v>
      </c>
      <c r="U27" s="124" t="s">
        <v>36</v>
      </c>
      <c r="V27" s="45" t="s">
        <v>123</v>
      </c>
    </row>
    <row r="28" s="2" customFormat="1" ht="60" customHeight="1" spans="1:22">
      <c r="A28" s="52">
        <v>25</v>
      </c>
      <c r="B28" s="71" t="s">
        <v>124</v>
      </c>
      <c r="C28" s="54">
        <v>3240600423</v>
      </c>
      <c r="D28" s="72" t="s">
        <v>125</v>
      </c>
      <c r="E28" s="73">
        <v>60</v>
      </c>
      <c r="F28" s="74">
        <v>0</v>
      </c>
      <c r="G28" s="58" t="s">
        <v>25</v>
      </c>
      <c r="H28" s="82">
        <f t="shared" si="0"/>
        <v>60</v>
      </c>
      <c r="I28" s="73">
        <v>84.75</v>
      </c>
      <c r="J28" s="58" t="s">
        <v>26</v>
      </c>
      <c r="K28" s="97">
        <v>0</v>
      </c>
      <c r="L28" s="74">
        <v>0</v>
      </c>
      <c r="M28" s="58" t="s">
        <v>25</v>
      </c>
      <c r="N28" s="74">
        <v>0</v>
      </c>
      <c r="O28" s="74">
        <v>0</v>
      </c>
      <c r="P28" s="58" t="s">
        <v>25</v>
      </c>
      <c r="Q28" s="75">
        <f t="shared" si="2"/>
        <v>33.9</v>
      </c>
      <c r="R28" s="99">
        <v>20</v>
      </c>
      <c r="S28" s="140" t="s">
        <v>126</v>
      </c>
      <c r="T28" s="57">
        <f t="shared" si="3"/>
        <v>34.51</v>
      </c>
      <c r="U28" s="126" t="s">
        <v>70</v>
      </c>
      <c r="V28" s="71" t="s">
        <v>127</v>
      </c>
    </row>
    <row r="29" s="2" customFormat="1" ht="60" customHeight="1" spans="1:22">
      <c r="A29" s="64">
        <v>26</v>
      </c>
      <c r="B29" s="65" t="s">
        <v>128</v>
      </c>
      <c r="C29" s="76">
        <v>3240600424</v>
      </c>
      <c r="D29" s="67" t="s">
        <v>125</v>
      </c>
      <c r="E29" s="83">
        <v>60</v>
      </c>
      <c r="F29" s="84">
        <v>0</v>
      </c>
      <c r="G29" s="66" t="s">
        <v>25</v>
      </c>
      <c r="H29" s="85">
        <f t="shared" si="0"/>
        <v>60</v>
      </c>
      <c r="I29" s="83">
        <v>87.4375</v>
      </c>
      <c r="J29" s="66" t="s">
        <v>26</v>
      </c>
      <c r="K29" s="98">
        <f t="shared" ref="K29:K38" si="5">L29/600*100</f>
        <v>20</v>
      </c>
      <c r="L29" s="84">
        <v>120</v>
      </c>
      <c r="M29" s="104" t="s">
        <v>129</v>
      </c>
      <c r="N29" s="84">
        <f t="shared" ref="N29:N38" si="6">O29/1.075</f>
        <v>0</v>
      </c>
      <c r="O29" s="84">
        <v>0</v>
      </c>
      <c r="P29" s="66" t="s">
        <v>25</v>
      </c>
      <c r="Q29" s="141">
        <f t="shared" si="2"/>
        <v>40.975</v>
      </c>
      <c r="R29" s="89">
        <v>80</v>
      </c>
      <c r="S29" s="67" t="s">
        <v>130</v>
      </c>
      <c r="T29" s="69">
        <f t="shared" si="3"/>
        <v>43.8775</v>
      </c>
      <c r="U29" s="128" t="s">
        <v>74</v>
      </c>
      <c r="V29" s="65" t="s">
        <v>131</v>
      </c>
    </row>
    <row r="30" s="1" customFormat="1" ht="60" customHeight="1" spans="1:22">
      <c r="A30" s="52">
        <v>27</v>
      </c>
      <c r="B30" s="71" t="s">
        <v>132</v>
      </c>
      <c r="C30" s="86">
        <v>3240600425</v>
      </c>
      <c r="D30" s="72" t="s">
        <v>133</v>
      </c>
      <c r="E30" s="56">
        <v>60</v>
      </c>
      <c r="F30" s="57">
        <v>0</v>
      </c>
      <c r="G30" s="71" t="s">
        <v>134</v>
      </c>
      <c r="H30" s="59">
        <f t="shared" si="0"/>
        <v>60</v>
      </c>
      <c r="I30" s="32">
        <v>88.75</v>
      </c>
      <c r="J30" s="28" t="s">
        <v>26</v>
      </c>
      <c r="K30" s="93">
        <f t="shared" si="5"/>
        <v>0</v>
      </c>
      <c r="L30" s="94">
        <v>0</v>
      </c>
      <c r="M30" s="33" t="s">
        <v>25</v>
      </c>
      <c r="N30" s="105">
        <f t="shared" si="6"/>
        <v>0</v>
      </c>
      <c r="O30" s="94">
        <v>0</v>
      </c>
      <c r="P30" s="28" t="s">
        <v>25</v>
      </c>
      <c r="Q30" s="115">
        <f t="shared" si="2"/>
        <v>35.5</v>
      </c>
      <c r="R30" s="56">
        <v>80</v>
      </c>
      <c r="S30" s="134" t="s">
        <v>135</v>
      </c>
      <c r="T30" s="57">
        <f t="shared" si="3"/>
        <v>38.95</v>
      </c>
      <c r="U30" s="126" t="s">
        <v>47</v>
      </c>
      <c r="V30" s="71" t="s">
        <v>136</v>
      </c>
    </row>
    <row r="31" s="1" customFormat="1" ht="60" customHeight="1" spans="1:22">
      <c r="A31" s="35">
        <v>28</v>
      </c>
      <c r="B31" s="36" t="s">
        <v>137</v>
      </c>
      <c r="C31" s="37">
        <v>3240600426</v>
      </c>
      <c r="D31" s="38" t="s">
        <v>133</v>
      </c>
      <c r="E31" s="39">
        <v>60</v>
      </c>
      <c r="F31" s="40">
        <v>0</v>
      </c>
      <c r="G31" s="41" t="s">
        <v>138</v>
      </c>
      <c r="H31" s="42">
        <f t="shared" si="0"/>
        <v>60</v>
      </c>
      <c r="I31" s="40">
        <v>85.75</v>
      </c>
      <c r="J31" s="41" t="s">
        <v>26</v>
      </c>
      <c r="K31" s="95">
        <f t="shared" si="5"/>
        <v>0</v>
      </c>
      <c r="L31" s="43">
        <v>0</v>
      </c>
      <c r="M31" s="41" t="s">
        <v>25</v>
      </c>
      <c r="N31" s="43">
        <f t="shared" si="6"/>
        <v>0</v>
      </c>
      <c r="O31" s="43">
        <v>0</v>
      </c>
      <c r="P31" s="41" t="s">
        <v>25</v>
      </c>
      <c r="Q31" s="119">
        <f t="shared" si="2"/>
        <v>34.3</v>
      </c>
      <c r="R31" s="142">
        <v>8</v>
      </c>
      <c r="S31" s="143" t="s">
        <v>139</v>
      </c>
      <c r="T31" s="63">
        <f t="shared" si="3"/>
        <v>34.27</v>
      </c>
      <c r="U31" s="121" t="s">
        <v>40</v>
      </c>
      <c r="V31" s="36" t="s">
        <v>140</v>
      </c>
    </row>
    <row r="32" s="2" customFormat="1" ht="60" customHeight="1" spans="1:22">
      <c r="A32" s="35">
        <v>29</v>
      </c>
      <c r="B32" s="36" t="s">
        <v>141</v>
      </c>
      <c r="C32" s="37">
        <v>3240600427</v>
      </c>
      <c r="D32" s="38" t="s">
        <v>133</v>
      </c>
      <c r="E32" s="39">
        <v>60</v>
      </c>
      <c r="F32" s="40">
        <v>16</v>
      </c>
      <c r="G32" s="41" t="s">
        <v>142</v>
      </c>
      <c r="H32" s="42">
        <f t="shared" si="0"/>
        <v>76</v>
      </c>
      <c r="I32" s="40">
        <v>92.1875</v>
      </c>
      <c r="J32" s="41" t="s">
        <v>26</v>
      </c>
      <c r="K32" s="95">
        <f t="shared" si="5"/>
        <v>0</v>
      </c>
      <c r="L32" s="43">
        <v>0</v>
      </c>
      <c r="M32" s="41" t="s">
        <v>25</v>
      </c>
      <c r="N32" s="43">
        <f t="shared" si="6"/>
        <v>1.16279069767442</v>
      </c>
      <c r="O32" s="43">
        <v>1.25</v>
      </c>
      <c r="P32" s="41" t="s">
        <v>143</v>
      </c>
      <c r="Q32" s="119">
        <f t="shared" si="2"/>
        <v>37.2238372093023</v>
      </c>
      <c r="R32" s="39">
        <v>100</v>
      </c>
      <c r="S32" s="120" t="s">
        <v>144</v>
      </c>
      <c r="T32" s="63">
        <f t="shared" si="3"/>
        <v>42.3014534883721</v>
      </c>
      <c r="U32" s="121" t="s">
        <v>32</v>
      </c>
      <c r="V32" s="36" t="s">
        <v>145</v>
      </c>
    </row>
    <row r="33" s="1" customFormat="1" ht="60" customHeight="1" spans="1:22">
      <c r="A33" s="35">
        <v>30</v>
      </c>
      <c r="B33" s="36" t="s">
        <v>146</v>
      </c>
      <c r="C33" s="37">
        <v>3240600428</v>
      </c>
      <c r="D33" s="38" t="s">
        <v>133</v>
      </c>
      <c r="E33" s="39">
        <v>60</v>
      </c>
      <c r="F33" s="40">
        <v>5</v>
      </c>
      <c r="G33" s="41" t="s">
        <v>147</v>
      </c>
      <c r="H33" s="42">
        <f t="shared" si="0"/>
        <v>65</v>
      </c>
      <c r="I33" s="40">
        <v>82.47</v>
      </c>
      <c r="J33" s="41" t="s">
        <v>26</v>
      </c>
      <c r="K33" s="95">
        <f t="shared" si="5"/>
        <v>0</v>
      </c>
      <c r="L33" s="43">
        <v>0</v>
      </c>
      <c r="M33" s="41" t="s">
        <v>25</v>
      </c>
      <c r="N33" s="43">
        <f t="shared" si="6"/>
        <v>0</v>
      </c>
      <c r="O33" s="43">
        <v>0</v>
      </c>
      <c r="P33" s="41" t="s">
        <v>25</v>
      </c>
      <c r="Q33" s="119">
        <f t="shared" si="2"/>
        <v>32.988</v>
      </c>
      <c r="R33" s="39">
        <v>30</v>
      </c>
      <c r="S33" s="120" t="s">
        <v>51</v>
      </c>
      <c r="T33" s="63">
        <f t="shared" si="3"/>
        <v>34.4392</v>
      </c>
      <c r="U33" s="121" t="s">
        <v>36</v>
      </c>
      <c r="V33" s="36" t="s">
        <v>148</v>
      </c>
    </row>
    <row r="34" s="4" customFormat="1" ht="60" customHeight="1" spans="1:22">
      <c r="A34" s="35">
        <v>31</v>
      </c>
      <c r="B34" s="36" t="s">
        <v>149</v>
      </c>
      <c r="C34" s="37">
        <v>3240600429</v>
      </c>
      <c r="D34" s="38" t="s">
        <v>133</v>
      </c>
      <c r="E34" s="39">
        <v>60</v>
      </c>
      <c r="F34" s="43">
        <v>23</v>
      </c>
      <c r="G34" s="41" t="s">
        <v>150</v>
      </c>
      <c r="H34" s="42">
        <f t="shared" si="0"/>
        <v>83</v>
      </c>
      <c r="I34" s="40">
        <v>89.13</v>
      </c>
      <c r="J34" s="41" t="s">
        <v>26</v>
      </c>
      <c r="K34" s="95">
        <f t="shared" si="5"/>
        <v>0</v>
      </c>
      <c r="L34" s="43">
        <v>0</v>
      </c>
      <c r="M34" s="41" t="s">
        <v>25</v>
      </c>
      <c r="N34" s="43">
        <f t="shared" si="6"/>
        <v>0</v>
      </c>
      <c r="O34" s="43">
        <v>0</v>
      </c>
      <c r="P34" s="41" t="s">
        <v>25</v>
      </c>
      <c r="Q34" s="119">
        <f t="shared" si="2"/>
        <v>35.652</v>
      </c>
      <c r="R34" s="39">
        <v>100</v>
      </c>
      <c r="S34" s="38" t="s">
        <v>151</v>
      </c>
      <c r="T34" s="63">
        <f t="shared" si="3"/>
        <v>41.2368</v>
      </c>
      <c r="U34" s="121" t="s">
        <v>44</v>
      </c>
      <c r="V34" s="36" t="s">
        <v>152</v>
      </c>
    </row>
    <row r="35" s="2" customFormat="1" ht="60" customHeight="1" spans="1:22">
      <c r="A35" s="64">
        <v>32</v>
      </c>
      <c r="B35" s="65" t="s">
        <v>153</v>
      </c>
      <c r="C35" s="66">
        <v>3240600430</v>
      </c>
      <c r="D35" s="67" t="s">
        <v>133</v>
      </c>
      <c r="E35" s="68">
        <v>60</v>
      </c>
      <c r="F35" s="69">
        <v>5</v>
      </c>
      <c r="G35" s="66" t="s">
        <v>154</v>
      </c>
      <c r="H35" s="70">
        <f t="shared" si="0"/>
        <v>65</v>
      </c>
      <c r="I35" s="89">
        <v>84.44</v>
      </c>
      <c r="J35" s="66" t="s">
        <v>26</v>
      </c>
      <c r="K35" s="98">
        <f t="shared" si="5"/>
        <v>0</v>
      </c>
      <c r="L35" s="84">
        <v>0</v>
      </c>
      <c r="M35" s="66" t="s">
        <v>25</v>
      </c>
      <c r="N35" s="84">
        <f t="shared" si="6"/>
        <v>0</v>
      </c>
      <c r="O35" s="84">
        <v>0</v>
      </c>
      <c r="P35" s="66" t="s">
        <v>25</v>
      </c>
      <c r="Q35" s="85">
        <f t="shared" si="2"/>
        <v>33.776</v>
      </c>
      <c r="R35" s="135">
        <v>16</v>
      </c>
      <c r="S35" s="136" t="s">
        <v>155</v>
      </c>
      <c r="T35" s="69">
        <f t="shared" si="3"/>
        <v>34.4484</v>
      </c>
      <c r="U35" s="128" t="s">
        <v>28</v>
      </c>
      <c r="V35" s="65" t="s">
        <v>156</v>
      </c>
    </row>
    <row r="36" s="4" customFormat="1" ht="60" customHeight="1" spans="1:22">
      <c r="A36" s="52">
        <v>33</v>
      </c>
      <c r="B36" s="71" t="s">
        <v>157</v>
      </c>
      <c r="C36" s="58">
        <v>3240600431</v>
      </c>
      <c r="D36" s="72" t="s">
        <v>158</v>
      </c>
      <c r="E36" s="56">
        <v>60</v>
      </c>
      <c r="F36" s="87">
        <v>0</v>
      </c>
      <c r="G36" s="58" t="s">
        <v>25</v>
      </c>
      <c r="H36" s="59">
        <f t="shared" si="0"/>
        <v>60</v>
      </c>
      <c r="I36" s="99">
        <v>85.87</v>
      </c>
      <c r="J36" s="58" t="s">
        <v>26</v>
      </c>
      <c r="K36" s="97">
        <f t="shared" si="5"/>
        <v>0</v>
      </c>
      <c r="L36" s="74">
        <v>0</v>
      </c>
      <c r="M36" s="58" t="s">
        <v>25</v>
      </c>
      <c r="N36" s="74">
        <f t="shared" si="6"/>
        <v>0</v>
      </c>
      <c r="O36" s="74">
        <v>0</v>
      </c>
      <c r="P36" s="58" t="s">
        <v>25</v>
      </c>
      <c r="Q36" s="82">
        <f t="shared" si="2"/>
        <v>34.348</v>
      </c>
      <c r="R36" s="144">
        <v>10</v>
      </c>
      <c r="S36" s="145" t="s">
        <v>159</v>
      </c>
      <c r="T36" s="57">
        <f t="shared" si="3"/>
        <v>34.4132</v>
      </c>
      <c r="U36" s="126" t="s">
        <v>160</v>
      </c>
      <c r="V36" s="71" t="s">
        <v>161</v>
      </c>
    </row>
    <row r="37" s="1" customFormat="1" ht="60" customHeight="1" spans="1:22">
      <c r="A37" s="35">
        <v>34</v>
      </c>
      <c r="B37" s="36" t="s">
        <v>162</v>
      </c>
      <c r="C37" s="37">
        <v>3240600432</v>
      </c>
      <c r="D37" s="38" t="s">
        <v>158</v>
      </c>
      <c r="E37" s="39">
        <v>60</v>
      </c>
      <c r="F37" s="40">
        <v>0</v>
      </c>
      <c r="G37" s="41" t="s">
        <v>25</v>
      </c>
      <c r="H37" s="42">
        <f t="shared" si="0"/>
        <v>60</v>
      </c>
      <c r="I37" s="40">
        <v>87.75</v>
      </c>
      <c r="J37" s="41" t="s">
        <v>26</v>
      </c>
      <c r="K37" s="95">
        <f t="shared" si="5"/>
        <v>0</v>
      </c>
      <c r="L37" s="43">
        <v>0</v>
      </c>
      <c r="M37" s="41" t="s">
        <v>25</v>
      </c>
      <c r="N37" s="43">
        <f t="shared" si="6"/>
        <v>0</v>
      </c>
      <c r="O37" s="43">
        <v>0</v>
      </c>
      <c r="P37" s="41" t="s">
        <v>25</v>
      </c>
      <c r="Q37" s="119">
        <f t="shared" si="2"/>
        <v>35.1</v>
      </c>
      <c r="R37" s="39">
        <v>40</v>
      </c>
      <c r="S37" s="120" t="s">
        <v>163</v>
      </c>
      <c r="T37" s="63">
        <f t="shared" si="3"/>
        <v>36.59</v>
      </c>
      <c r="U37" s="121" t="s">
        <v>164</v>
      </c>
      <c r="V37" s="36" t="s">
        <v>165</v>
      </c>
    </row>
    <row r="38" s="1" customFormat="1" ht="60" customHeight="1" spans="1:22">
      <c r="A38" s="88">
        <v>35</v>
      </c>
      <c r="B38" s="65" t="s">
        <v>166</v>
      </c>
      <c r="C38" s="76">
        <v>3240600433</v>
      </c>
      <c r="D38" s="67" t="s">
        <v>158</v>
      </c>
      <c r="E38" s="83">
        <v>60</v>
      </c>
      <c r="F38" s="89">
        <v>15</v>
      </c>
      <c r="G38" s="66" t="s">
        <v>167</v>
      </c>
      <c r="H38" s="70">
        <f t="shared" si="0"/>
        <v>75</v>
      </c>
      <c r="I38" s="89">
        <v>89.56</v>
      </c>
      <c r="J38" s="66" t="s">
        <v>26</v>
      </c>
      <c r="K38" s="98">
        <f t="shared" si="5"/>
        <v>0</v>
      </c>
      <c r="L38" s="84">
        <v>0</v>
      </c>
      <c r="M38" s="66" t="s">
        <v>25</v>
      </c>
      <c r="N38" s="84">
        <f t="shared" si="6"/>
        <v>0</v>
      </c>
      <c r="O38" s="84">
        <v>0</v>
      </c>
      <c r="P38" s="66" t="s">
        <v>25</v>
      </c>
      <c r="Q38" s="85">
        <f t="shared" si="2"/>
        <v>35.824</v>
      </c>
      <c r="R38" s="83">
        <v>30</v>
      </c>
      <c r="S38" s="127" t="s">
        <v>51</v>
      </c>
      <c r="T38" s="69">
        <f t="shared" si="3"/>
        <v>37.4916</v>
      </c>
      <c r="U38" s="128" t="s">
        <v>168</v>
      </c>
      <c r="V38" s="65" t="s">
        <v>169</v>
      </c>
    </row>
  </sheetData>
  <sortState ref="B5:V39">
    <sortCondition ref="C5:C39"/>
  </sortState>
  <mergeCells count="11">
    <mergeCell ref="A1:V1"/>
    <mergeCell ref="E2:H2"/>
    <mergeCell ref="I2:Q2"/>
    <mergeCell ref="R2:S2"/>
    <mergeCell ref="A2:A3"/>
    <mergeCell ref="B2:B3"/>
    <mergeCell ref="C2:C3"/>
    <mergeCell ref="D2:D3"/>
    <mergeCell ref="T2:T3"/>
    <mergeCell ref="U2:U3"/>
    <mergeCell ref="V2:V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瞿娟</cp:lastModifiedBy>
  <dcterms:created xsi:type="dcterms:W3CDTF">2020-09-26T21:57:00Z</dcterms:created>
  <dcterms:modified xsi:type="dcterms:W3CDTF">2025-10-15T07:06:29Z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660811FD2A2B448D9278E6CFEE2701BC_13</vt:lpwstr>
  </property>
</Properties>
</file>