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<sst xmlns="http://schemas.openxmlformats.org/spreadsheetml/2006/main" count="455" uniqueCount="190">
  <si>
    <r>
      <t>土木工程学院</t>
    </r>
    <r>
      <rPr>
        <sz val="20"/>
        <color theme="1"/>
        <rFont val="Times New Roman"/>
        <charset val="134"/>
      </rPr>
      <t>2024-2025</t>
    </r>
    <r>
      <rPr>
        <sz val="20"/>
        <color theme="1"/>
        <rFont val="宋体"/>
        <charset val="134"/>
      </rPr>
      <t>学年</t>
    </r>
    <r>
      <rPr>
        <sz val="20"/>
        <color theme="1"/>
        <rFont val="Times New Roman"/>
        <charset val="134"/>
      </rPr>
      <t>3230601</t>
    </r>
    <r>
      <rPr>
        <sz val="20"/>
        <color theme="1"/>
        <rFont val="宋体"/>
        <charset val="134"/>
      </rPr>
      <t>班综合测评汇总表</t>
    </r>
  </si>
  <si>
    <r>
      <rPr>
        <sz val="10"/>
        <color theme="1"/>
        <rFont val="宋体"/>
        <charset val="134"/>
      </rPr>
      <t>序号</t>
    </r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</si>
  <si>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</si>
  <si>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学号</t>
    </r>
  </si>
  <si>
    <r>
      <rPr>
        <b/>
        <sz val="10"/>
        <rFont val="宋体"/>
        <charset val="134"/>
      </rPr>
      <t>专业</t>
    </r>
  </si>
  <si>
    <r>
      <rPr>
        <b/>
        <sz val="10"/>
        <rFont val="宋体"/>
        <charset val="134"/>
      </rPr>
      <t>德育分（</t>
    </r>
    <r>
      <rPr>
        <b/>
        <sz val="10"/>
        <rFont val="Times New Roman"/>
        <charset val="134"/>
      </rPr>
      <t>D</t>
    </r>
    <r>
      <rPr>
        <b/>
        <sz val="10"/>
        <rFont val="宋体"/>
        <charset val="134"/>
      </rPr>
      <t>，满分</t>
    </r>
    <r>
      <rPr>
        <b/>
        <sz val="10"/>
        <rFont val="Times New Roman"/>
        <charset val="134"/>
      </rPr>
      <t>100</t>
    </r>
    <r>
      <rPr>
        <b/>
        <sz val="10"/>
        <rFont val="宋体"/>
        <charset val="134"/>
      </rPr>
      <t xml:space="preserve">）
</t>
    </r>
    <r>
      <rPr>
        <b/>
        <sz val="10"/>
        <rFont val="Times New Roman"/>
        <charset val="134"/>
      </rPr>
      <t>D=D1+D2</t>
    </r>
  </si>
  <si>
    <r>
      <rPr>
        <b/>
        <sz val="10"/>
        <rFont val="宋体"/>
        <charset val="134"/>
      </rPr>
      <t>智育分（</t>
    </r>
    <r>
      <rPr>
        <b/>
        <sz val="10"/>
        <rFont val="Times New Roman"/>
        <charset val="134"/>
      </rPr>
      <t>Z</t>
    </r>
    <r>
      <rPr>
        <b/>
        <sz val="10"/>
        <rFont val="宋体"/>
        <charset val="134"/>
      </rPr>
      <t>，满分</t>
    </r>
    <r>
      <rPr>
        <b/>
        <sz val="10"/>
        <rFont val="Times New Roman"/>
        <charset val="134"/>
      </rPr>
      <t>100</t>
    </r>
    <r>
      <rPr>
        <b/>
        <sz val="10"/>
        <rFont val="宋体"/>
        <charset val="134"/>
      </rPr>
      <t>）</t>
    </r>
    <r>
      <rPr>
        <b/>
        <sz val="10"/>
        <rFont val="Times New Roman"/>
        <charset val="134"/>
      </rPr>
      <t xml:space="preserve">   </t>
    </r>
    <r>
      <rPr>
        <b/>
        <sz val="10"/>
        <rFont val="宋体"/>
        <charset val="134"/>
      </rPr>
      <t>一年级：</t>
    </r>
    <r>
      <rPr>
        <b/>
        <sz val="10"/>
        <rFont val="Times New Roman"/>
        <charset val="134"/>
      </rPr>
      <t>Z=0.4Z1</t>
    </r>
    <r>
      <rPr>
        <b/>
        <sz val="10"/>
        <rFont val="宋体"/>
        <charset val="134"/>
      </rPr>
      <t>＋</t>
    </r>
    <r>
      <rPr>
        <b/>
        <sz val="10"/>
        <rFont val="Times New Roman"/>
        <charset val="134"/>
      </rPr>
      <t>0.3Z2</t>
    </r>
    <r>
      <rPr>
        <b/>
        <sz val="10"/>
        <rFont val="宋体"/>
        <charset val="134"/>
      </rPr>
      <t>＋</t>
    </r>
    <r>
      <rPr>
        <b/>
        <sz val="10"/>
        <rFont val="Times New Roman"/>
        <charset val="134"/>
      </rPr>
      <t>0.3Z3</t>
    </r>
    <r>
      <rPr>
        <b/>
        <sz val="10"/>
        <rFont val="宋体"/>
        <charset val="134"/>
      </rPr>
      <t>；</t>
    </r>
    <r>
      <rPr>
        <b/>
        <sz val="10"/>
        <rFont val="Times New Roman"/>
        <charset val="134"/>
      </rPr>
      <t xml:space="preserve">   </t>
    </r>
    <r>
      <rPr>
        <b/>
        <sz val="10"/>
        <rFont val="宋体"/>
        <charset val="134"/>
      </rPr>
      <t>高年级：</t>
    </r>
    <r>
      <rPr>
        <b/>
        <sz val="10"/>
        <rFont val="Times New Roman"/>
        <charset val="134"/>
      </rPr>
      <t>Z=0.2Z1+0.4Z2</t>
    </r>
    <r>
      <rPr>
        <b/>
        <sz val="10"/>
        <rFont val="宋体"/>
        <charset val="134"/>
      </rPr>
      <t>＋</t>
    </r>
    <r>
      <rPr>
        <b/>
        <sz val="10"/>
        <rFont val="Times New Roman"/>
        <charset val="134"/>
      </rPr>
      <t>0.4Z3</t>
    </r>
  </si>
  <si>
    <r>
      <rPr>
        <b/>
        <sz val="10"/>
        <rFont val="宋体"/>
        <charset val="134"/>
      </rPr>
      <t>社会实践与学生事务服务分（</t>
    </r>
    <r>
      <rPr>
        <b/>
        <sz val="10"/>
        <rFont val="Times New Roman"/>
        <charset val="134"/>
      </rPr>
      <t>J</t>
    </r>
    <r>
      <rPr>
        <b/>
        <sz val="10"/>
        <rFont val="宋体"/>
        <charset val="134"/>
      </rPr>
      <t>，满分</t>
    </r>
    <r>
      <rPr>
        <b/>
        <sz val="10"/>
        <rFont val="Times New Roman"/>
        <charset val="134"/>
      </rPr>
      <t>100</t>
    </r>
    <r>
      <rPr>
        <b/>
        <sz val="10"/>
        <rFont val="宋体"/>
        <charset val="134"/>
      </rPr>
      <t>）</t>
    </r>
  </si>
  <si>
    <r>
      <rPr>
        <b/>
        <sz val="10"/>
        <rFont val="宋体"/>
        <charset val="134"/>
      </rPr>
      <t>总分（</t>
    </r>
    <r>
      <rPr>
        <b/>
        <sz val="10"/>
        <rFont val="Times New Roman"/>
        <charset val="134"/>
      </rPr>
      <t>S</t>
    </r>
    <r>
      <rPr>
        <b/>
        <sz val="10"/>
        <rFont val="宋体"/>
        <charset val="134"/>
      </rPr>
      <t>）</t>
    </r>
    <r>
      <rPr>
        <b/>
        <sz val="10"/>
        <rFont val="Times New Roman"/>
        <charset val="134"/>
      </rPr>
      <t>S=0.05*D+0.9*Z+0.05*J</t>
    </r>
  </si>
  <si>
    <r>
      <rPr>
        <b/>
        <sz val="10"/>
        <rFont val="宋体"/>
        <charset val="134"/>
      </rPr>
      <t>专业名次</t>
    </r>
  </si>
  <si>
    <r>
      <rPr>
        <b/>
        <sz val="10"/>
        <rFont val="宋体"/>
        <charset val="134"/>
      </rPr>
      <t>班级
排名</t>
    </r>
  </si>
  <si>
    <r>
      <rPr>
        <b/>
        <sz val="10"/>
        <rFont val="宋体"/>
        <charset val="134"/>
      </rPr>
      <t>基础分</t>
    </r>
    <r>
      <rPr>
        <b/>
        <sz val="10"/>
        <rFont val="Times New Roman"/>
        <charset val="134"/>
      </rPr>
      <t>D1</t>
    </r>
  </si>
  <si>
    <r>
      <rPr>
        <b/>
        <sz val="10"/>
        <rFont val="宋体"/>
        <charset val="134"/>
      </rPr>
      <t>记实分</t>
    </r>
    <r>
      <rPr>
        <b/>
        <sz val="10"/>
        <rFont val="Times New Roman"/>
        <charset val="134"/>
      </rPr>
      <t>D2</t>
    </r>
  </si>
  <si>
    <r>
      <rPr>
        <b/>
        <sz val="10"/>
        <rFont val="宋体"/>
        <charset val="134"/>
      </rPr>
      <t>记实分加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减分原因</t>
    </r>
  </si>
  <si>
    <t>D</t>
  </si>
  <si>
    <t>Z1</t>
  </si>
  <si>
    <r>
      <rPr>
        <b/>
        <sz val="10"/>
        <rFont val="宋体"/>
        <charset val="134"/>
      </rPr>
      <t>加分原因</t>
    </r>
  </si>
  <si>
    <t>Z2</t>
  </si>
  <si>
    <r>
      <rPr>
        <b/>
        <sz val="10"/>
        <rFont val="宋体"/>
        <charset val="134"/>
      </rPr>
      <t>原始</t>
    </r>
    <r>
      <rPr>
        <b/>
        <sz val="10"/>
        <rFont val="Times New Roman"/>
        <charset val="134"/>
      </rPr>
      <t>Z2</t>
    </r>
  </si>
  <si>
    <t>Z3</t>
  </si>
  <si>
    <r>
      <rPr>
        <b/>
        <sz val="10"/>
        <rFont val="宋体"/>
        <charset val="134"/>
      </rPr>
      <t>原始</t>
    </r>
    <r>
      <rPr>
        <b/>
        <sz val="10"/>
        <rFont val="Times New Roman"/>
        <charset val="134"/>
      </rPr>
      <t>Z3</t>
    </r>
  </si>
  <si>
    <t>Z</t>
  </si>
  <si>
    <t>J</t>
  </si>
  <si>
    <r>
      <rPr>
        <b/>
        <sz val="10"/>
        <rFont val="宋体"/>
        <charset val="134"/>
      </rPr>
      <t>原始</t>
    </r>
    <r>
      <rPr>
        <b/>
        <sz val="10"/>
        <rFont val="Times New Roman"/>
        <charset val="134"/>
      </rPr>
      <t>J</t>
    </r>
  </si>
  <si>
    <r>
      <rPr>
        <sz val="10"/>
        <color theme="1"/>
        <rFont val="宋体"/>
        <charset val="134"/>
      </rPr>
      <t>易际阳</t>
    </r>
  </si>
  <si>
    <t>3230600410</t>
  </si>
  <si>
    <r>
      <rPr>
        <sz val="10"/>
        <color theme="1"/>
        <rFont val="宋体"/>
        <charset val="134"/>
      </rPr>
      <t>桥梁与隧道工程</t>
    </r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</si>
  <si>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分；</t>
    </r>
  </si>
  <si>
    <r>
      <rPr>
        <sz val="10"/>
        <rFont val="宋体"/>
        <charset val="134"/>
      </rPr>
      <t>课程成绩</t>
    </r>
  </si>
  <si>
    <r>
      <rPr>
        <sz val="10"/>
        <color theme="1"/>
        <rFont val="Times New Roman"/>
        <charset val="134"/>
      </rPr>
      <t>Journal of Constructional Steel Research(SCI</t>
    </r>
    <r>
      <rPr>
        <sz val="10"/>
        <color theme="1"/>
        <rFont val="宋体"/>
        <charset val="134"/>
      </rPr>
      <t>二区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一作</t>
    </r>
    <r>
      <rPr>
        <sz val="10"/>
        <color theme="1"/>
        <rFont val="Times New Roman"/>
        <charset val="134"/>
      </rPr>
      <t>//4.18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分；</t>
    </r>
  </si>
  <si>
    <r>
      <rPr>
        <sz val="10"/>
        <rFont val="宋体"/>
        <charset val="134"/>
      </rPr>
      <t>第十九届挑战杯</t>
    </r>
    <r>
      <rPr>
        <sz val="10"/>
        <rFont val="宋体"/>
        <charset val="134"/>
      </rPr>
      <t>“</t>
    </r>
    <r>
      <rPr>
        <sz val="10"/>
        <rFont val="宋体"/>
        <charset val="134"/>
      </rPr>
      <t>揭榜挂帅</t>
    </r>
    <r>
      <rPr>
        <sz val="10"/>
        <rFont val="宋体"/>
        <charset val="134"/>
      </rPr>
      <t>”</t>
    </r>
    <r>
      <rPr>
        <sz val="10"/>
        <rFont val="宋体"/>
        <charset val="134"/>
      </rPr>
      <t>专项擂主（国赛擂主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第二位）</t>
    </r>
    <r>
      <rPr>
        <sz val="10"/>
        <rFont val="Times New Roman"/>
        <charset val="134"/>
      </rPr>
      <t>375</t>
    </r>
    <r>
      <rPr>
        <sz val="10"/>
        <rFont val="宋体"/>
        <charset val="134"/>
      </rPr>
      <t>分；第十九届挑战杯</t>
    </r>
    <r>
      <rPr>
        <sz val="10"/>
        <rFont val="宋体"/>
        <charset val="134"/>
      </rPr>
      <t>“</t>
    </r>
    <r>
      <rPr>
        <sz val="10"/>
        <rFont val="宋体"/>
        <charset val="134"/>
      </rPr>
      <t>揭榜挂帅</t>
    </r>
    <r>
      <rPr>
        <sz val="10"/>
        <rFont val="宋体"/>
        <charset val="134"/>
      </rPr>
      <t>”</t>
    </r>
    <r>
      <rPr>
        <sz val="10"/>
        <rFont val="宋体"/>
        <charset val="134"/>
      </rPr>
      <t>专项特等奖（国赛特等奖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第二位）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分；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</si>
  <si>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</si>
  <si>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1/6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</si>
  <si>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徐伟</t>
    </r>
  </si>
  <si>
    <r>
      <rPr>
        <sz val="10"/>
        <rFont val="宋体"/>
        <charset val="134"/>
      </rPr>
      <t>防灾减灾工程及防护工程</t>
    </r>
  </si>
  <si>
    <r>
      <rPr>
        <sz val="10"/>
        <rFont val="Times New Roman"/>
        <charset val="134"/>
      </rPr>
      <t>Construction and Building Materials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一区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/7.4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600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</si>
  <si>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24</t>
    </r>
    <r>
      <rPr>
        <sz val="10"/>
        <rFont val="宋体"/>
        <charset val="134"/>
      </rPr>
      <t>分；美丽中国行院二等奖</t>
    </r>
    <r>
      <rPr>
        <sz val="10"/>
        <rFont val="Times New Roman"/>
        <charset val="134"/>
      </rPr>
      <t>25</t>
    </r>
    <r>
      <rPr>
        <sz val="10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</si>
  <si>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1/4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</si>
  <si>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何泓瑶</t>
    </r>
  </si>
  <si>
    <t>3230600412</t>
  </si>
  <si>
    <r>
      <rPr>
        <sz val="10"/>
        <color indexed="8"/>
        <rFont val="宋体"/>
        <charset val="134"/>
      </rPr>
      <t>桥梁与隧道工程</t>
    </r>
  </si>
  <si>
    <r>
      <rPr>
        <sz val="10"/>
        <color theme="1"/>
        <rFont val="Times New Roman"/>
        <charset val="134"/>
      </rPr>
      <t>Structures(SCI/</t>
    </r>
    <r>
      <rPr>
        <sz val="10"/>
        <color theme="1"/>
        <rFont val="宋体"/>
        <charset val="134"/>
      </rPr>
      <t>二区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一作</t>
    </r>
    <r>
      <rPr>
        <sz val="10"/>
        <color theme="1"/>
        <rFont val="Times New Roman"/>
        <charset val="134"/>
      </rPr>
      <t>6.50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</si>
  <si>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分；美丽中国行院二等奖</t>
    </r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分；桥隧党支部纪检委员</t>
    </r>
    <r>
      <rPr>
        <sz val="10"/>
        <color theme="1"/>
        <rFont val="Times New Roman"/>
        <charset val="134"/>
      </rPr>
      <t>45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</si>
  <si>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2/6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</si>
  <si>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应林吉</t>
    </r>
  </si>
  <si>
    <r>
      <rPr>
        <sz val="10"/>
        <rFont val="宋体"/>
        <charset val="134"/>
      </rPr>
      <t>结构工程</t>
    </r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</si>
  <si>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
国际</t>
    </r>
    <r>
      <rPr>
        <sz val="10"/>
        <rFont val="Times New Roman"/>
        <charset val="134"/>
      </rPr>
      <t>ISO</t>
    </r>
    <r>
      <rPr>
        <sz val="10"/>
        <rFont val="宋体"/>
        <charset val="134"/>
      </rPr>
      <t>标准志愿者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</t>
    </r>
  </si>
  <si>
    <r>
      <rPr>
        <sz val="10"/>
        <rFont val="Times New Roman"/>
        <charset val="134"/>
      </rPr>
      <t>Structures(SCI/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/4.3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300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</si>
  <si>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分；美丽中国行参赛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</si>
  <si>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王之凡</t>
    </r>
  </si>
  <si>
    <t>3230600407</t>
  </si>
  <si>
    <r>
      <rPr>
        <sz val="10"/>
        <color theme="1"/>
        <rFont val="宋体"/>
        <charset val="134"/>
      </rPr>
      <t>防灾减灾工程及防护工程</t>
    </r>
  </si>
  <si>
    <r>
      <rPr>
        <sz val="10"/>
        <color theme="1"/>
        <rFont val="Times New Roman"/>
        <charset val="134"/>
      </rPr>
      <t>structures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SCI/</t>
    </r>
    <r>
      <rPr>
        <sz val="10"/>
        <color theme="1"/>
        <rFont val="宋体"/>
        <charset val="134"/>
      </rPr>
      <t>二区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一作</t>
    </r>
    <r>
      <rPr>
        <sz val="10"/>
        <color theme="1"/>
        <rFont val="Times New Roman"/>
        <charset val="134"/>
      </rPr>
      <t>/3.9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</si>
  <si>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</si>
  <si>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2/4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</si>
  <si>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张源洁</t>
    </r>
  </si>
  <si>
    <r>
      <rPr>
        <sz val="10"/>
        <rFont val="宋体"/>
        <charset val="134"/>
      </rPr>
      <t>市政工程</t>
    </r>
  </si>
  <si>
    <r>
      <rPr>
        <sz val="10"/>
        <rFont val="Times New Roman"/>
        <charset val="134"/>
      </rPr>
      <t>Separation and Purification Technology(SCI/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二作，导师一作</t>
    </r>
    <r>
      <rPr>
        <sz val="10"/>
        <rFont val="Times New Roman"/>
        <charset val="134"/>
      </rPr>
      <t>/9.003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150</t>
    </r>
    <r>
      <rPr>
        <sz val="10"/>
        <rFont val="宋体"/>
        <charset val="134"/>
      </rPr>
      <t>分；
应用化工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北大核心</t>
    </r>
    <r>
      <rPr>
        <sz val="10"/>
        <rFont val="Times New Roman"/>
        <charset val="134"/>
      </rPr>
      <t>+SCD/</t>
    </r>
    <r>
      <rPr>
        <sz val="10"/>
        <rFont val="宋体"/>
        <charset val="134"/>
      </rPr>
      <t>二作，导师一作</t>
    </r>
    <r>
      <rPr>
        <sz val="10"/>
        <rFont val="Times New Roman"/>
        <charset val="134"/>
      </rPr>
      <t>/2)20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</si>
  <si>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分；市政党支部宣传委员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</si>
  <si>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1/1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</si>
  <si>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朱梦瑶</t>
    </r>
  </si>
  <si>
    <r>
      <rPr>
        <sz val="10"/>
        <rFont val="宋体"/>
        <charset val="134"/>
      </rPr>
      <t>土木测绘与信息技术</t>
    </r>
  </si>
  <si>
    <r>
      <rPr>
        <sz val="10"/>
        <rFont val="宋体"/>
        <charset val="134"/>
      </rPr>
      <t>测绘科学（北大核心</t>
    </r>
    <r>
      <rPr>
        <sz val="10"/>
        <rFont val="Times New Roman"/>
        <charset val="134"/>
      </rPr>
      <t>+CSCD/</t>
    </r>
    <r>
      <rPr>
        <sz val="10"/>
        <rFont val="宋体"/>
        <charset val="134"/>
      </rPr>
      <t>一作）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分；</t>
    </r>
    <r>
      <rPr>
        <sz val="10"/>
        <rFont val="Times New Roman"/>
        <charset val="134"/>
      </rPr>
      <t>ISPRS International Journal of Geo-Information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二作，导师一作</t>
    </r>
    <r>
      <rPr>
        <sz val="10"/>
        <rFont val="Times New Roman"/>
        <charset val="134"/>
      </rPr>
      <t>/2.8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</si>
  <si>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分；课题组心理信息员</t>
    </r>
    <r>
      <rPr>
        <sz val="10"/>
        <rFont val="Times New Roman"/>
        <charset val="134"/>
      </rPr>
      <t>24.2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</si>
  <si>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1/2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</si>
  <si>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王一博</t>
    </r>
  </si>
  <si>
    <r>
      <rPr>
        <sz val="10"/>
        <rFont val="宋体"/>
        <charset val="134"/>
      </rPr>
      <t>岩土工程</t>
    </r>
  </si>
  <si>
    <r>
      <rPr>
        <sz val="10"/>
        <rFont val="Times New Roman"/>
        <charset val="134"/>
      </rPr>
      <t>Geomechanics and Engineering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二作，导师一作</t>
    </r>
    <r>
      <rPr>
        <sz val="10"/>
        <rFont val="Times New Roman"/>
        <charset val="134"/>
      </rPr>
      <t>/2.5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</t>
    </r>
  </si>
  <si>
    <t xml:space="preserve"> </t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</si>
  <si>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分；美丽中国行参赛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分；岩土党支部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组织委员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</si>
  <si>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1/7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</si>
  <si>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王若杨</t>
    </r>
  </si>
  <si>
    <t>3230600396</t>
  </si>
  <si>
    <r>
      <rPr>
        <sz val="10"/>
        <color theme="1"/>
        <rFont val="宋体"/>
        <charset val="134"/>
      </rPr>
      <t>岩土工程</t>
    </r>
  </si>
  <si>
    <r>
      <rPr>
        <sz val="10"/>
        <color theme="1"/>
        <rFont val="Times New Roman"/>
        <charset val="134"/>
      </rPr>
      <t>Iranian Journal of Science and Technology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SCI/</t>
    </r>
    <r>
      <rPr>
        <sz val="10"/>
        <color theme="1"/>
        <rFont val="宋体"/>
        <charset val="134"/>
      </rPr>
      <t>三区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二作，导师一作</t>
    </r>
    <r>
      <rPr>
        <sz val="10"/>
        <color theme="1"/>
        <rFont val="Times New Roman"/>
        <charset val="134"/>
      </rPr>
      <t>/1.4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</si>
  <si>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分；美丽中国行参赛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分；课题组心理信息员</t>
    </r>
    <r>
      <rPr>
        <sz val="10"/>
        <color theme="1"/>
        <rFont val="Times New Roman"/>
        <charset val="134"/>
      </rPr>
      <t>24.2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</si>
  <si>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2/7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</si>
  <si>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李潇瀚</t>
    </r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</si>
  <si>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分；江苏百万高校思政技能比武志愿者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分</t>
    </r>
  </si>
  <si>
    <t>2025届挑战杯“揭榜挂帅”专项赛（国赛入围，按三等奖计/第一位）75分；</t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</si>
  <si>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分；美丽中国行院二等奖</t>
    </r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</si>
  <si>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3/4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</si>
  <si>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朱起航</t>
    </r>
  </si>
  <si>
    <t>3230600426</t>
  </si>
  <si>
    <r>
      <rPr>
        <sz val="10"/>
        <color theme="1"/>
        <rFont val="宋体"/>
        <charset val="134"/>
      </rPr>
      <t>森林工程</t>
    </r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</si>
  <si>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分；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江苏省产学研大会志愿者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年研究生教育成果培训交流会志愿者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分；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林业学科协作组第七届学术交流会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志愿者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分；林业工程学科产教融合联盟成立志愿者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分；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月禁毒志愿者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分；江苏百万高校思政技能比武志愿者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</si>
  <si>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分；美丽中国行院一等奖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分；心理委员</t>
    </r>
    <r>
      <rPr>
        <sz val="10"/>
        <color theme="1"/>
        <rFont val="Times New Roman"/>
        <charset val="134"/>
      </rPr>
      <t>48.40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</si>
  <si>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许家琛</t>
    </r>
  </si>
  <si>
    <t>3230600421</t>
  </si>
  <si>
    <r>
      <rPr>
        <sz val="10"/>
        <color theme="1"/>
        <rFont val="宋体"/>
        <charset val="134"/>
      </rPr>
      <t>道路与铁道工程</t>
    </r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</si>
  <si>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分；南京市马拉松优秀志愿者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</si>
  <si>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实用新型专利授权（一作）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</si>
  <si>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分；美丽中国行院一等奖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分；研究生院研会学生会文体部部长</t>
    </r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</si>
  <si>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1/5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</si>
  <si>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于游</t>
    </r>
  </si>
  <si>
    <r>
      <rPr>
        <sz val="10"/>
        <rFont val="宋体"/>
        <charset val="134"/>
      </rPr>
      <t>三峡大学学报自然科学版（北大核心</t>
    </r>
    <r>
      <rPr>
        <sz val="10"/>
        <rFont val="Times New Roman"/>
        <charset val="134"/>
      </rPr>
      <t>+SCD/</t>
    </r>
    <r>
      <rPr>
        <sz val="10"/>
        <rFont val="宋体"/>
        <charset val="134"/>
      </rPr>
      <t>二作，导师一作）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</si>
  <si>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分；美丽中国行参赛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分；班长</t>
    </r>
    <r>
      <rPr>
        <sz val="10"/>
        <rFont val="Times New Roman"/>
        <charset val="134"/>
      </rPr>
      <t>69.44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</si>
  <si>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3/7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</si>
  <si>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胡爽</t>
    </r>
  </si>
  <si>
    <r>
      <rPr>
        <sz val="10"/>
        <rFont val="宋体"/>
        <charset val="134"/>
      </rPr>
      <t>道路与铁道工程</t>
    </r>
  </si>
  <si>
    <r>
      <rPr>
        <sz val="10"/>
        <rFont val="宋体"/>
        <charset val="134"/>
      </rPr>
      <t>第十九届挑战杯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揭榜挂帅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专项二等奖（国赛二等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第二位）</t>
    </r>
    <r>
      <rPr>
        <sz val="10"/>
        <rFont val="Times New Roman"/>
        <charset val="134"/>
      </rPr>
      <t>75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</si>
  <si>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2/5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</si>
  <si>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顾国卿</t>
    </r>
  </si>
  <si>
    <t>3230600419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</si>
  <si>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分；金寨县夏令营公益志愿活动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</si>
  <si>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发明专利（二作，导师一作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审查生效）</t>
    </r>
    <r>
      <rPr>
        <sz val="10"/>
        <color theme="1"/>
        <rFont val="Times New Roman"/>
        <charset val="134"/>
      </rPr>
      <t>7.5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</si>
  <si>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分；美丽中国行院一等奖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分；院研会宣传部副部长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</si>
  <si>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3/5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</si>
  <si>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霍畅</t>
    </r>
  </si>
  <si>
    <r>
      <rPr>
        <sz val="10"/>
        <rFont val="宋体"/>
        <charset val="134"/>
      </rPr>
      <t>沈阳建筑大学学报自然科学版（北大核心</t>
    </r>
    <r>
      <rPr>
        <sz val="10"/>
        <rFont val="Times New Roman"/>
        <charset val="134"/>
      </rPr>
      <t>+SCD/</t>
    </r>
    <r>
      <rPr>
        <sz val="10"/>
        <rFont val="宋体"/>
        <charset val="134"/>
      </rPr>
      <t>二作，导师一作）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</si>
  <si>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实用新型专利（二作，导师一作）</t>
    </r>
    <r>
      <rPr>
        <sz val="10"/>
        <rFont val="Times New Roman"/>
        <charset val="134"/>
      </rPr>
      <t>7.5</t>
    </r>
    <r>
      <rPr>
        <sz val="10"/>
        <rFont val="宋体"/>
        <charset val="134"/>
      </rPr>
      <t>分；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</si>
  <si>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分；美丽中国行参赛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分；副团支书</t>
    </r>
    <r>
      <rPr>
        <sz val="10"/>
        <rFont val="Times New Roman"/>
        <charset val="134"/>
      </rPr>
      <t>46.0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</si>
  <si>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4/7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</si>
  <si>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金芳</t>
    </r>
  </si>
  <si>
    <t>3230600415</t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</si>
  <si>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分；美丽中国行院二等奖</t>
    </r>
    <r>
      <rPr>
        <sz val="10"/>
        <rFont val="Times New Roman"/>
        <charset val="134"/>
      </rPr>
      <t>25</t>
    </r>
    <r>
      <rPr>
        <sz val="10"/>
        <rFont val="宋体"/>
        <charset val="134"/>
      </rPr>
      <t>分；桥隧党支部宣传委员</t>
    </r>
    <r>
      <rPr>
        <sz val="10"/>
        <rFont val="Times New Roman"/>
        <charset val="134"/>
      </rPr>
      <t>48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</si>
  <si>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3/6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</si>
  <si>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袁知毅</t>
    </r>
  </si>
  <si>
    <t>3230600411</t>
  </si>
  <si>
    <t>2025届挑战杯“揭榜挂帅”专项赛（国赛入围，按三等奖计/第二位）37.5分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</si>
  <si>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4/6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</si>
  <si>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张继杰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</si>
  <si>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分；美丽中国行院二等奖</t>
    </r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分；院研会科创部长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</si>
  <si>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5/6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</si>
  <si>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谢尧</t>
    </r>
  </si>
  <si>
    <r>
      <rPr>
        <sz val="10"/>
        <color theme="1"/>
        <rFont val="宋体"/>
        <charset val="134"/>
      </rPr>
      <t>结构工程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</si>
  <si>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分；美丽中国行院二等奖</t>
    </r>
    <r>
      <rPr>
        <sz val="10"/>
        <rFont val="Times New Roman"/>
        <charset val="134"/>
      </rPr>
      <t>25</t>
    </r>
    <r>
      <rPr>
        <sz val="10"/>
        <rFont val="宋体"/>
        <charset val="134"/>
      </rPr>
      <t>分；结构工程党支部委员</t>
    </r>
    <r>
      <rPr>
        <sz val="10"/>
        <rFont val="Times New Roman"/>
        <charset val="134"/>
      </rPr>
      <t>46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</si>
  <si>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高慧</t>
    </r>
  </si>
  <si>
    <t>3230600398</t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</si>
  <si>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分；团支书</t>
    </r>
    <r>
      <rPr>
        <sz val="10"/>
        <color theme="1"/>
        <rFont val="Times New Roman"/>
        <charset val="134"/>
      </rPr>
      <t>69.44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</si>
  <si>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刘大勇</t>
    </r>
  </si>
  <si>
    <r>
      <rPr>
        <sz val="10"/>
        <color theme="1"/>
        <rFont val="宋体"/>
        <charset val="134"/>
      </rPr>
      <t>郑州大学学报工学版（北大核心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一作）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</si>
  <si>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发明专利（一作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审查生效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限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项）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</si>
  <si>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5/7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</si>
  <si>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金浩轩</t>
    </r>
  </si>
  <si>
    <t>3230600418</t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</si>
  <si>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分；院研会文秘部部长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</si>
  <si>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4/5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</si>
  <si>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崔家坤</t>
    </r>
  </si>
  <si>
    <r>
      <rPr>
        <sz val="10"/>
        <rFont val="宋体"/>
        <charset val="134"/>
      </rPr>
      <t>发明专利（二作，导师一作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审查生效）</t>
    </r>
    <r>
      <rPr>
        <sz val="10"/>
        <rFont val="Times New Roman"/>
        <charset val="134"/>
      </rPr>
      <t>7.5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</si>
  <si>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分；岩土党支部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宣传委员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</si>
  <si>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6/7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</si>
  <si>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洪鑫文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</si>
  <si>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分；副班长</t>
    </r>
    <r>
      <rPr>
        <sz val="10"/>
        <color theme="1"/>
        <rFont val="Times New Roman"/>
        <charset val="134"/>
      </rPr>
      <t>46.0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</si>
  <si>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凌学伟</t>
    </r>
  </si>
  <si>
    <t>3230600403</t>
  </si>
  <si>
    <r>
      <rPr>
        <sz val="10"/>
        <color indexed="8"/>
        <rFont val="宋体"/>
        <charset val="134"/>
      </rPr>
      <t>结构工程</t>
    </r>
  </si>
  <si>
    <r>
      <rPr>
        <sz val="10"/>
        <color theme="1"/>
        <rFont val="宋体"/>
        <charset val="134"/>
      </rPr>
      <t>文思杰</t>
    </r>
  </si>
  <si>
    <t>3230600424</t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</si>
  <si>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分；课题组心理信息员</t>
    </r>
    <r>
      <rPr>
        <sz val="10"/>
        <color theme="1"/>
        <rFont val="Times New Roman"/>
        <charset val="134"/>
      </rPr>
      <t>24.2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</si>
  <si>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康屹东</t>
    </r>
  </si>
  <si>
    <t>3230600420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</si>
  <si>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林业学科协作组第七届学术交流会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志愿者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分；南林大与南警院交流活动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分；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</si>
  <si>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5/5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</si>
  <si>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孟子豪</t>
    </r>
  </si>
  <si>
    <t>3230600413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</si>
  <si>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6/6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</si>
  <si>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吕爱华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</si>
  <si>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7/7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</si>
  <si>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袁祥龙</t>
    </r>
  </si>
  <si>
    <t>3230600417</t>
  </si>
  <si>
    <r>
      <rPr>
        <sz val="10"/>
        <color indexed="8"/>
        <rFont val="宋体"/>
        <charset val="134"/>
      </rPr>
      <t>土木测绘与信息技术</t>
    </r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</si>
  <si>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分；；课题组心理信息员</t>
    </r>
    <r>
      <rPr>
        <sz val="10"/>
        <color theme="1"/>
        <rFont val="Times New Roman"/>
        <charset val="134"/>
      </rPr>
      <t>24.2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</si>
  <si>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2/2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</si>
  <si>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黄玮</t>
    </r>
  </si>
  <si>
    <t>3230600399</t>
  </si>
  <si>
    <r>
      <rPr>
        <sz val="10"/>
        <color theme="1"/>
        <rFont val="宋体"/>
        <charset val="134"/>
      </rPr>
      <t>参与学术会议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分；美丽中国行参赛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分；</t>
    </r>
  </si>
  <si>
    <r>
      <rPr>
        <sz val="10"/>
        <color theme="1"/>
        <rFont val="宋体"/>
        <charset val="134"/>
      </rPr>
      <t>蒋乐怡</t>
    </r>
  </si>
  <si>
    <t>3230600425</t>
  </si>
  <si>
    <r>
      <rPr>
        <sz val="10"/>
        <color indexed="8"/>
        <rFont val="宋体"/>
        <charset val="134"/>
      </rPr>
      <t>森林工程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</si>
  <si>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4/4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</si>
  <si>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白学洋</t>
    </r>
  </si>
  <si>
    <t>挑战杯“揭榜挂帅”专项赛（国赛入围，按三等奖计/第五位）4.688分</t>
  </si>
  <si>
    <r>
      <rPr>
        <sz val="10"/>
        <rFont val="宋体"/>
        <charset val="134"/>
      </rPr>
      <t>参与学术会议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分；</t>
    </r>
  </si>
  <si>
    <r>
      <rPr>
        <sz val="10"/>
        <rFont val="宋体"/>
        <charset val="134"/>
      </rPr>
      <t>徐一恺</t>
    </r>
  </si>
  <si>
    <t>3230600400</t>
  </si>
  <si>
    <r>
      <rPr>
        <sz val="12"/>
        <color theme="1"/>
        <rFont val="Times New Roman"/>
        <charset val="134"/>
      </rPr>
      <t>3230601</t>
    </r>
    <r>
      <rPr>
        <sz val="12"/>
        <color theme="1"/>
        <rFont val="宋体"/>
        <charset val="134"/>
      </rPr>
      <t>班班级总排名</t>
    </r>
  </si>
  <si>
    <r>
      <rPr>
        <sz val="12"/>
        <color theme="1"/>
        <rFont val="Times New Roman"/>
        <charset val="134"/>
      </rPr>
      <t>3230601</t>
    </r>
    <r>
      <rPr>
        <sz val="12"/>
        <color theme="1"/>
        <rFont val="宋体"/>
        <charset val="134"/>
      </rPr>
      <t>班分专业排名</t>
    </r>
  </si>
  <si>
    <r>
      <rPr>
        <sz val="10"/>
        <color theme="1"/>
        <rFont val="宋体"/>
        <charset val="134"/>
      </rPr>
      <t>徐伟</t>
    </r>
  </si>
  <si>
    <r>
      <rPr>
        <sz val="10"/>
        <color theme="1"/>
        <rFont val="宋体"/>
        <charset val="134"/>
      </rPr>
      <t>应林吉</t>
    </r>
  </si>
  <si>
    <r>
      <rPr>
        <sz val="10"/>
        <color theme="1"/>
        <rFont val="宋体"/>
        <charset val="134"/>
      </rPr>
      <t>张源洁</t>
    </r>
  </si>
  <si>
    <r>
      <rPr>
        <sz val="10"/>
        <color theme="1"/>
        <rFont val="宋体"/>
        <charset val="134"/>
      </rPr>
      <t>朱梦瑶</t>
    </r>
  </si>
  <si>
    <r>
      <rPr>
        <sz val="10"/>
        <color theme="1"/>
        <rFont val="宋体"/>
        <charset val="134"/>
      </rPr>
      <t>王一博</t>
    </r>
  </si>
  <si>
    <r>
      <rPr>
        <sz val="10"/>
        <color theme="1"/>
        <rFont val="宋体"/>
        <charset val="134"/>
      </rPr>
      <t>于游</t>
    </r>
  </si>
  <si>
    <r>
      <rPr>
        <sz val="10"/>
        <color theme="1"/>
        <rFont val="宋体"/>
        <charset val="134"/>
      </rPr>
      <t>胡爽</t>
    </r>
  </si>
  <si>
    <r>
      <rPr>
        <sz val="10"/>
        <color theme="1"/>
        <rFont val="宋体"/>
        <charset val="134"/>
      </rPr>
      <t>霍畅</t>
    </r>
  </si>
  <si>
    <r>
      <rPr>
        <sz val="10"/>
        <color theme="1"/>
        <rFont val="宋体"/>
        <charset val="134"/>
      </rPr>
      <t>崔家坤</t>
    </r>
  </si>
  <si>
    <r>
      <rPr>
        <sz val="10"/>
        <color theme="1"/>
        <rFont val="宋体"/>
        <charset val="134"/>
      </rPr>
      <t>吕爱华</t>
    </r>
  </si>
  <si>
    <r>
      <rPr>
        <sz val="10"/>
        <color theme="1"/>
        <rFont val="宋体"/>
        <charset val="134"/>
      </rPr>
      <t>白学洋</t>
    </r>
  </si>
  <si>
    <r>
      <rPr>
        <sz val="10"/>
        <color theme="1"/>
        <rFont val="宋体"/>
        <charset val="134"/>
      </rPr>
      <t>徐一恺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</si>
</sst>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);[Red]\(0\)"/>
    <numFmt numFmtId="178" formatCode="#\ ?/?"/>
  </numFmts>
  <fonts count="3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20"/>
      <color theme="1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0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20"/>
      <color theme="1"/>
      <name val="Times New Roman"/>
      <charset val="134"/>
    </font>
  </fonts>
  <fills count="44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8" borderId="23" applyNumberFormat="0" applyAlignment="0" applyProtection="0">
      <alignment vertical="center"/>
    </xf>
    <xf numFmtId="0" fontId="18" fillId="19" borderId="24" applyNumberFormat="0" applyAlignment="0" applyProtection="0">
      <alignment vertical="center"/>
    </xf>
    <xf numFmtId="0" fontId="19" fillId="19" borderId="23" applyNumberFormat="0" applyAlignment="0" applyProtection="0">
      <alignment vertical="center"/>
    </xf>
    <xf numFmtId="0" fontId="20" fillId="20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176" fontId="1" fillId="3" borderId="0" xfId="0" applyNumberFormat="1" applyFont="1" applyFill="1" applyAlignment="1">
      <alignment horizontal="center" vertical="center" wrapText="1"/>
    </xf>
    <xf numFmtId="176" fontId="1" fillId="4" borderId="0" xfId="0" applyNumberFormat="1" applyFont="1" applyFill="1" applyAlignment="1">
      <alignment horizontal="center" vertical="center" wrapText="1"/>
    </xf>
    <xf numFmtId="176" fontId="1" fillId="5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6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7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8" borderId="7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176" fontId="5" fillId="6" borderId="0" xfId="0" applyNumberFormat="1" applyFont="1" applyFill="1" applyAlignment="1">
      <alignment horizontal="center" vertical="center" wrapText="1"/>
    </xf>
    <xf numFmtId="176" fontId="4" fillId="9" borderId="7" xfId="0" applyNumberFormat="1" applyFont="1" applyFill="1" applyBorder="1" applyAlignment="1">
      <alignment horizontal="center" vertical="center" wrapText="1"/>
    </xf>
    <xf numFmtId="176" fontId="1" fillId="8" borderId="7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10" borderId="7" xfId="0" applyNumberFormat="1" applyFont="1" applyFill="1" applyBorder="1" applyAlignment="1">
      <alignment horizontal="center" vertical="center" wrapText="1"/>
    </xf>
    <xf numFmtId="176" fontId="4" fillId="11" borderId="7" xfId="0" applyNumberFormat="1" applyFont="1" applyFill="1" applyBorder="1" applyAlignment="1">
      <alignment horizontal="center" vertical="center" wrapText="1"/>
    </xf>
    <xf numFmtId="176" fontId="1" fillId="11" borderId="7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12" borderId="7" xfId="0" applyNumberFormat="1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4" borderId="7" xfId="0" applyNumberFormat="1" applyFont="1" applyFill="1" applyBorder="1" applyAlignment="1">
      <alignment horizontal="center" vertical="center" wrapText="1"/>
    </xf>
    <xf numFmtId="176" fontId="1" fillId="4" borderId="7" xfId="0" applyNumberFormat="1" applyFont="1" applyFill="1" applyBorder="1" applyAlignment="1">
      <alignment horizontal="center" vertical="center" wrapText="1"/>
    </xf>
    <xf numFmtId="176" fontId="1" fillId="9" borderId="7" xfId="0" applyNumberFormat="1" applyFont="1" applyFill="1" applyBorder="1" applyAlignment="1">
      <alignment horizontal="center" vertical="center" wrapText="1"/>
    </xf>
    <xf numFmtId="176" fontId="1" fillId="11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5" fillId="9" borderId="0" xfId="0" applyNumberFormat="1" applyFont="1" applyFill="1" applyAlignment="1">
      <alignment horizontal="center" vertical="center" wrapText="1"/>
    </xf>
    <xf numFmtId="176" fontId="5" fillId="10" borderId="0" xfId="0" applyNumberFormat="1" applyFont="1" applyFill="1" applyAlignment="1">
      <alignment horizontal="center" vertical="center" wrapText="1"/>
    </xf>
    <xf numFmtId="176" fontId="5" fillId="12" borderId="1" xfId="0" applyNumberFormat="1" applyFont="1" applyFill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7" fontId="1" fillId="0" borderId="12" xfId="0" applyNumberFormat="1" applyFont="1" applyBorder="1" applyAlignment="1">
      <alignment horizontal="center" vertical="center" wrapText="1"/>
    </xf>
    <xf numFmtId="176" fontId="1" fillId="0" borderId="13" xfId="0" applyNumberFormat="1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176" fontId="1" fillId="0" borderId="15" xfId="0" applyNumberFormat="1" applyFont="1" applyBorder="1" applyAlignment="1">
      <alignment horizontal="center" vertical="center" wrapText="1"/>
    </xf>
    <xf numFmtId="176" fontId="1" fillId="2" borderId="1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176" fontId="3" fillId="0" borderId="17" xfId="0" applyNumberFormat="1" applyFont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176" fontId="4" fillId="3" borderId="10" xfId="0" applyNumberFormat="1" applyFont="1" applyFill="1" applyBorder="1" applyAlignment="1">
      <alignment horizontal="center" vertical="center" wrapText="1"/>
    </xf>
    <xf numFmtId="176" fontId="1" fillId="5" borderId="1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176" fontId="1" fillId="3" borderId="15" xfId="0" applyNumberFormat="1" applyFont="1" applyFill="1" applyBorder="1" applyAlignment="1">
      <alignment horizontal="center" vertical="center" wrapText="1"/>
    </xf>
    <xf numFmtId="176" fontId="1" fillId="4" borderId="12" xfId="0" applyNumberFormat="1" applyFont="1" applyFill="1" applyBorder="1" applyAlignment="1">
      <alignment horizontal="center" vertical="center" wrapText="1"/>
    </xf>
    <xf numFmtId="176" fontId="1" fillId="5" borderId="12" xfId="0" applyNumberFormat="1" applyFont="1" applyFill="1" applyBorder="1" applyAlignment="1">
      <alignment horizontal="center" vertical="center" wrapText="1"/>
    </xf>
    <xf numFmtId="176" fontId="1" fillId="3" borderId="0" xfId="0" applyNumberFormat="1" applyFont="1" applyFill="1" applyBorder="1" applyAlignment="1">
      <alignment horizontal="center" vertical="center" wrapText="1"/>
    </xf>
    <xf numFmtId="176" fontId="1" fillId="4" borderId="0" xfId="0" applyNumberFormat="1" applyFont="1" applyFill="1" applyBorder="1" applyAlignment="1">
      <alignment horizontal="center" vertical="center" wrapText="1"/>
    </xf>
    <xf numFmtId="176" fontId="1" fillId="5" borderId="0" xfId="0" applyNumberFormat="1" applyFont="1" applyFill="1" applyBorder="1" applyAlignment="1">
      <alignment horizontal="center" vertical="center" wrapText="1"/>
    </xf>
    <xf numFmtId="176" fontId="8" fillId="13" borderId="0" xfId="0" applyNumberFormat="1" applyFont="1" applyFill="1" applyAlignment="1">
      <alignment horizontal="center" vertical="center" wrapText="1"/>
    </xf>
    <xf numFmtId="176" fontId="1" fillId="13" borderId="0" xfId="0" applyNumberFormat="1" applyFont="1" applyFill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7" fontId="1" fillId="5" borderId="0" xfId="0" applyNumberFormat="1" applyFont="1" applyFill="1" applyAlignment="1">
      <alignment horizontal="center" vertical="center" wrapText="1"/>
    </xf>
    <xf numFmtId="176" fontId="5" fillId="6" borderId="7" xfId="0" applyNumberFormat="1" applyFont="1" applyFill="1" applyBorder="1" applyAlignment="1">
      <alignment horizontal="center" vertical="center" wrapText="1"/>
    </xf>
    <xf numFmtId="176" fontId="3" fillId="0" borderId="18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176" fontId="1" fillId="0" borderId="0" xfId="0" applyNumberFormat="1" applyFont="1" applyBorder="1" applyAlignment="1">
      <alignment vertical="center" wrapText="1"/>
    </xf>
    <xf numFmtId="0" fontId="1" fillId="15" borderId="1" xfId="0" applyFont="1" applyFill="1" applyBorder="1" applyAlignment="1">
      <alignment horizontal="center" vertical="center" wrapText="1"/>
    </xf>
    <xf numFmtId="176" fontId="1" fillId="2" borderId="13" xfId="0" applyNumberFormat="1" applyFont="1" applyFill="1" applyBorder="1" applyAlignment="1">
      <alignment horizontal="center" vertical="center" wrapText="1"/>
    </xf>
    <xf numFmtId="176" fontId="1" fillId="2" borderId="14" xfId="0" applyNumberFormat="1" applyFont="1" applyFill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 wrapText="1"/>
    </xf>
    <xf numFmtId="178" fontId="1" fillId="0" borderId="12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176" fontId="1" fillId="12" borderId="0" xfId="0" applyNumberFormat="1" applyFont="1" applyFill="1" applyAlignment="1">
      <alignment horizontal="center" vertical="center" wrapText="1"/>
    </xf>
    <xf numFmtId="176" fontId="5" fillId="10" borderId="7" xfId="0" applyNumberFormat="1" applyFont="1" applyFill="1" applyBorder="1" applyAlignment="1">
      <alignment horizontal="center" vertical="center" wrapText="1"/>
    </xf>
    <xf numFmtId="176" fontId="5" fillId="12" borderId="0" xfId="0" applyNumberFormat="1" applyFont="1" applyFill="1" applyAlignment="1">
      <alignment horizontal="center" vertical="center" wrapText="1"/>
    </xf>
    <xf numFmtId="176" fontId="4" fillId="8" borderId="0" xfId="0" applyNumberFormat="1" applyFont="1" applyFill="1" applyAlignment="1">
      <alignment horizontal="center" vertical="center" wrapText="1"/>
    </xf>
    <xf numFmtId="176" fontId="4" fillId="16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83"/>
  <sheetViews>
    <sheetView tabSelected="1" zoomScale="70" zoomScaleNormal="70" workbookViewId="0">
      <pane xSplit="2" topLeftCell="C1" activePane="topRight" state="frozen"/>
      <selection/>
      <selection pane="topRight" activeCell="X4" sqref="X4"/>
    </sheetView>
  </sheetViews>
  <sheetFormatPr defaultColWidth="8.88333333333333" defaultRowHeight="12.75"/>
  <cols>
    <col min="1" max="1" width="8.88333333333333" style="1"/>
    <col min="2" max="2" width="10" style="2" customWidth="1"/>
    <col min="3" max="3" width="13.1083333333333" style="3" customWidth="1"/>
    <col min="4" max="4" width="21.4416666666667" style="2" customWidth="1"/>
    <col min="5" max="5" width="9.10833333333333" style="2" customWidth="1"/>
    <col min="6" max="6" width="11.5583333333333" style="2" customWidth="1"/>
    <col min="7" max="7" width="26.3333333333333" style="2" customWidth="1"/>
    <col min="8" max="8" width="10.5583333333333" style="4" customWidth="1"/>
    <col min="9" max="9" width="6.55833333333333" style="5" customWidth="1"/>
    <col min="10" max="10" width="10.6666666666667" style="2" customWidth="1"/>
    <col min="11" max="11" width="7.66666666666667" style="6" customWidth="1"/>
    <col min="12" max="12" width="14" style="2" customWidth="1"/>
    <col min="13" max="13" width="33.5583333333333" style="2" customWidth="1"/>
    <col min="14" max="14" width="8.66666666666667" style="7" customWidth="1"/>
    <col min="15" max="15" width="8.44166666666667" style="2" customWidth="1"/>
    <col min="16" max="16" width="47.4416666666667" style="2" customWidth="1"/>
    <col min="17" max="17" width="10.1083333333333" style="4" customWidth="1"/>
    <col min="18" max="18" width="15.3333333333333" style="4" customWidth="1"/>
    <col min="19" max="19" width="9.21666666666667" style="2" customWidth="1"/>
    <col min="20" max="20" width="36.1083333333333" style="2" customWidth="1"/>
    <col min="21" max="21" width="22.8833333333333" style="4" customWidth="1"/>
    <col min="22" max="22" width="10.5333333333333" style="8" customWidth="1"/>
    <col min="23" max="23" width="11.7916666666667" style="1" customWidth="1"/>
    <col min="24" max="24" width="14.1083333333333" style="1" customWidth="1"/>
    <col min="25" max="25" width="6.66666666666667" style="1" customWidth="1"/>
    <col min="26" max="26" width="5.66666666666667" style="1" customWidth="1"/>
    <col min="27" max="16384" width="8.88333333333333" style="1"/>
  </cols>
  <sheetData>
    <row r="1" ht="73" customHeight="1" spans="1:23">
      <c r="A1" s="9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42" customHeight="1" spans="1:23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5"/>
      <c r="G2" s="15"/>
      <c r="H2" s="16"/>
      <c r="I2" s="62" t="s">
        <v>6</v>
      </c>
      <c r="J2" s="11"/>
      <c r="K2" s="11"/>
      <c r="L2" s="11"/>
      <c r="M2" s="11"/>
      <c r="N2" s="11"/>
      <c r="O2" s="11"/>
      <c r="P2" s="11"/>
      <c r="Q2" s="13"/>
      <c r="R2" s="84" t="s">
        <v>7</v>
      </c>
      <c r="S2" s="15"/>
      <c r="T2" s="15"/>
      <c r="U2" s="85" t="s">
        <v>8</v>
      </c>
      <c r="V2" s="86" t="s">
        <v>9</v>
      </c>
      <c r="W2" s="11" t="s">
        <v>10</v>
      </c>
    </row>
    <row r="3" ht="66" customHeight="1" spans="1:23">
      <c r="A3" s="10"/>
      <c r="B3" s="17"/>
      <c r="C3" s="18"/>
      <c r="D3" s="19"/>
      <c r="E3" s="20" t="s">
        <v>11</v>
      </c>
      <c r="F3" s="17" t="s">
        <v>12</v>
      </c>
      <c r="G3" s="17" t="s">
        <v>13</v>
      </c>
      <c r="H3" s="21" t="s">
        <v>14</v>
      </c>
      <c r="I3" s="63" t="s">
        <v>15</v>
      </c>
      <c r="J3" s="17" t="s">
        <v>16</v>
      </c>
      <c r="K3" s="64" t="s">
        <v>17</v>
      </c>
      <c r="L3" s="17" t="s">
        <v>18</v>
      </c>
      <c r="M3" s="17" t="s">
        <v>16</v>
      </c>
      <c r="N3" s="65" t="s">
        <v>19</v>
      </c>
      <c r="O3" s="17" t="s">
        <v>20</v>
      </c>
      <c r="P3" s="17" t="s">
        <v>16</v>
      </c>
      <c r="Q3" s="87" t="s">
        <v>21</v>
      </c>
      <c r="R3" s="88" t="s">
        <v>22</v>
      </c>
      <c r="S3" s="19" t="s">
        <v>23</v>
      </c>
      <c r="T3" s="19" t="s">
        <v>16</v>
      </c>
      <c r="U3" s="85"/>
      <c r="V3" s="89"/>
      <c r="W3" s="17"/>
    </row>
    <row r="4" ht="66" customHeight="1" spans="1:23">
      <c r="A4" s="22">
        <v>1</v>
      </c>
      <c r="B4" s="10" t="s">
        <v>24</v>
      </c>
      <c r="C4" s="23" t="s">
        <v>25</v>
      </c>
      <c r="D4" s="24" t="s">
        <v>26</v>
      </c>
      <c r="E4" s="25">
        <v>60</v>
      </c>
      <c r="F4" s="26"/>
      <c r="G4" s="27" t="s">
        <v>27</v>
      </c>
      <c r="H4" s="28">
        <v>60</v>
      </c>
      <c r="I4" s="66">
        <v>0</v>
      </c>
      <c r="J4" s="27" t="s">
        <v>28</v>
      </c>
      <c r="K4" s="43">
        <v>50</v>
      </c>
      <c r="L4" s="10">
        <v>300</v>
      </c>
      <c r="M4" s="10" t="s">
        <v>29</v>
      </c>
      <c r="N4" s="67">
        <v>100</v>
      </c>
      <c r="O4" s="10">
        <v>575</v>
      </c>
      <c r="P4" s="27" t="s">
        <v>30</v>
      </c>
      <c r="Q4" s="90">
        <v>60</v>
      </c>
      <c r="R4" s="49">
        <v>20</v>
      </c>
      <c r="S4" s="10">
        <v>20</v>
      </c>
      <c r="T4" s="91" t="s">
        <v>31</v>
      </c>
      <c r="U4" s="81">
        <f t="shared" ref="U4:U15" si="0">H4*0.05+Q4*0.9+R4*0.05</f>
        <v>58</v>
      </c>
      <c r="V4" s="92" t="s">
        <v>32</v>
      </c>
      <c r="W4" s="23">
        <v>1</v>
      </c>
    </row>
    <row r="5" ht="66" customHeight="1" spans="1:23">
      <c r="A5" s="22">
        <v>2</v>
      </c>
      <c r="B5" s="29" t="s">
        <v>33</v>
      </c>
      <c r="C5" s="30">
        <v>3230600408</v>
      </c>
      <c r="D5" s="31" t="s">
        <v>34</v>
      </c>
      <c r="E5" s="25">
        <v>60</v>
      </c>
      <c r="F5" s="32"/>
      <c r="G5" s="27" t="s">
        <v>27</v>
      </c>
      <c r="H5" s="28">
        <v>60</v>
      </c>
      <c r="I5" s="66">
        <v>0</v>
      </c>
      <c r="J5" s="27" t="s">
        <v>28</v>
      </c>
      <c r="K5" s="68">
        <v>100</v>
      </c>
      <c r="L5" s="27">
        <v>600</v>
      </c>
      <c r="M5" s="27" t="s">
        <v>35</v>
      </c>
      <c r="N5" s="69">
        <v>0</v>
      </c>
      <c r="O5" s="27"/>
      <c r="P5" s="27"/>
      <c r="Q5" s="93">
        <v>40</v>
      </c>
      <c r="R5" s="49">
        <v>49</v>
      </c>
      <c r="S5" s="10">
        <v>49</v>
      </c>
      <c r="T5" s="94" t="s">
        <v>36</v>
      </c>
      <c r="U5" s="81">
        <f t="shared" si="0"/>
        <v>41.45</v>
      </c>
      <c r="V5" s="95" t="s">
        <v>37</v>
      </c>
      <c r="W5" s="23">
        <v>2</v>
      </c>
    </row>
    <row r="6" ht="66" customHeight="1" spans="1:23">
      <c r="A6" s="22">
        <v>3</v>
      </c>
      <c r="B6" s="10" t="s">
        <v>38</v>
      </c>
      <c r="C6" s="33" t="s">
        <v>39</v>
      </c>
      <c r="D6" s="34" t="s">
        <v>40</v>
      </c>
      <c r="E6" s="25">
        <v>60</v>
      </c>
      <c r="F6" s="26"/>
      <c r="G6" s="27" t="s">
        <v>27</v>
      </c>
      <c r="H6" s="28">
        <v>60</v>
      </c>
      <c r="I6" s="66">
        <v>0</v>
      </c>
      <c r="J6" s="27" t="s">
        <v>28</v>
      </c>
      <c r="K6" s="43">
        <v>50</v>
      </c>
      <c r="L6" s="10">
        <v>300</v>
      </c>
      <c r="M6" s="10" t="s">
        <v>41</v>
      </c>
      <c r="N6" s="67">
        <v>0</v>
      </c>
      <c r="O6" s="10"/>
      <c r="P6" s="10"/>
      <c r="Q6" s="90">
        <v>20</v>
      </c>
      <c r="R6" s="49">
        <v>100</v>
      </c>
      <c r="S6" s="10">
        <v>100</v>
      </c>
      <c r="T6" s="91" t="s">
        <v>42</v>
      </c>
      <c r="U6" s="81">
        <f t="shared" si="0"/>
        <v>26</v>
      </c>
      <c r="V6" s="92" t="s">
        <v>43</v>
      </c>
      <c r="W6" s="23">
        <v>3</v>
      </c>
    </row>
    <row r="7" ht="66" customHeight="1" spans="1:23">
      <c r="A7" s="22">
        <v>4</v>
      </c>
      <c r="B7" s="29" t="s">
        <v>44</v>
      </c>
      <c r="C7" s="30">
        <v>3230600401</v>
      </c>
      <c r="D7" s="35" t="s">
        <v>45</v>
      </c>
      <c r="E7" s="25">
        <v>60</v>
      </c>
      <c r="F7" s="32">
        <v>20</v>
      </c>
      <c r="G7" s="27" t="s">
        <v>46</v>
      </c>
      <c r="H7" s="28">
        <v>80</v>
      </c>
      <c r="I7" s="66">
        <v>0</v>
      </c>
      <c r="J7" s="27" t="s">
        <v>28</v>
      </c>
      <c r="K7" s="68">
        <v>50</v>
      </c>
      <c r="L7" s="27">
        <v>300</v>
      </c>
      <c r="M7" s="27" t="s">
        <v>47</v>
      </c>
      <c r="N7" s="69">
        <v>0</v>
      </c>
      <c r="O7" s="27"/>
      <c r="P7" s="27"/>
      <c r="Q7" s="93">
        <v>20</v>
      </c>
      <c r="R7" s="44">
        <v>40</v>
      </c>
      <c r="S7" s="27">
        <v>40</v>
      </c>
      <c r="T7" s="94" t="s">
        <v>48</v>
      </c>
      <c r="U7" s="81">
        <f t="shared" si="0"/>
        <v>24</v>
      </c>
      <c r="V7" s="96" t="s">
        <v>32</v>
      </c>
      <c r="W7" s="23">
        <v>4</v>
      </c>
    </row>
    <row r="8" ht="66" customHeight="1" spans="1:23">
      <c r="A8" s="22">
        <v>5</v>
      </c>
      <c r="B8" s="10" t="s">
        <v>49</v>
      </c>
      <c r="C8" s="23" t="s">
        <v>50</v>
      </c>
      <c r="D8" s="36" t="s">
        <v>51</v>
      </c>
      <c r="E8" s="25">
        <v>60</v>
      </c>
      <c r="F8" s="26"/>
      <c r="G8" s="27" t="s">
        <v>27</v>
      </c>
      <c r="H8" s="28">
        <v>60</v>
      </c>
      <c r="I8" s="66">
        <v>0</v>
      </c>
      <c r="J8" s="27" t="s">
        <v>28</v>
      </c>
      <c r="K8" s="43">
        <v>50</v>
      </c>
      <c r="L8" s="10">
        <v>300</v>
      </c>
      <c r="M8" s="10" t="s">
        <v>52</v>
      </c>
      <c r="N8" s="67">
        <v>0</v>
      </c>
      <c r="O8" s="10"/>
      <c r="P8" s="10"/>
      <c r="Q8" s="90">
        <v>20</v>
      </c>
      <c r="R8" s="49">
        <v>30</v>
      </c>
      <c r="S8" s="10">
        <v>30</v>
      </c>
      <c r="T8" s="94" t="s">
        <v>53</v>
      </c>
      <c r="U8" s="81">
        <f t="shared" si="0"/>
        <v>22.5</v>
      </c>
      <c r="V8" s="95" t="s">
        <v>54</v>
      </c>
      <c r="W8" s="23">
        <v>5</v>
      </c>
    </row>
    <row r="9" ht="91.8" customHeight="1" spans="1:23">
      <c r="A9" s="22">
        <v>6</v>
      </c>
      <c r="B9" s="29" t="s">
        <v>55</v>
      </c>
      <c r="C9" s="30">
        <v>3230600405</v>
      </c>
      <c r="D9" s="37" t="s">
        <v>56</v>
      </c>
      <c r="E9" s="25">
        <v>60</v>
      </c>
      <c r="F9" s="32"/>
      <c r="G9" s="27" t="s">
        <v>27</v>
      </c>
      <c r="H9" s="28">
        <v>60</v>
      </c>
      <c r="I9" s="66">
        <v>0</v>
      </c>
      <c r="J9" s="27" t="s">
        <v>28</v>
      </c>
      <c r="K9" s="68">
        <v>28.333</v>
      </c>
      <c r="L9" s="27">
        <v>170</v>
      </c>
      <c r="M9" s="27" t="s">
        <v>57</v>
      </c>
      <c r="N9" s="69">
        <v>0</v>
      </c>
      <c r="O9" s="27"/>
      <c r="P9" s="27"/>
      <c r="Q9" s="93">
        <v>11.333</v>
      </c>
      <c r="R9" s="49">
        <v>80</v>
      </c>
      <c r="S9" s="10">
        <v>80</v>
      </c>
      <c r="T9" s="94" t="s">
        <v>58</v>
      </c>
      <c r="U9" s="81">
        <f t="shared" si="0"/>
        <v>17.1997</v>
      </c>
      <c r="V9" s="97" t="s">
        <v>59</v>
      </c>
      <c r="W9" s="23">
        <v>6</v>
      </c>
    </row>
    <row r="10" ht="74.4" customHeight="1" spans="1:23">
      <c r="A10" s="22">
        <v>7</v>
      </c>
      <c r="B10" s="29" t="s">
        <v>60</v>
      </c>
      <c r="C10" s="30">
        <v>3230600416</v>
      </c>
      <c r="D10" s="38" t="s">
        <v>61</v>
      </c>
      <c r="E10" s="25">
        <v>60</v>
      </c>
      <c r="F10" s="32"/>
      <c r="G10" s="27" t="s">
        <v>27</v>
      </c>
      <c r="H10" s="28">
        <v>60</v>
      </c>
      <c r="I10" s="66">
        <v>0</v>
      </c>
      <c r="J10" s="27" t="s">
        <v>28</v>
      </c>
      <c r="K10" s="68">
        <v>23.333</v>
      </c>
      <c r="L10" s="27">
        <v>140</v>
      </c>
      <c r="M10" s="27" t="s">
        <v>62</v>
      </c>
      <c r="N10" s="69">
        <v>0</v>
      </c>
      <c r="O10" s="27">
        <v>0</v>
      </c>
      <c r="P10" s="27"/>
      <c r="Q10" s="93">
        <v>9.333</v>
      </c>
      <c r="R10" s="49">
        <v>54.2</v>
      </c>
      <c r="S10" s="10">
        <v>54.2</v>
      </c>
      <c r="T10" s="94" t="s">
        <v>63</v>
      </c>
      <c r="U10" s="81">
        <f t="shared" si="0"/>
        <v>14.1097</v>
      </c>
      <c r="V10" s="98" t="s">
        <v>64</v>
      </c>
      <c r="W10" s="23">
        <v>7</v>
      </c>
    </row>
    <row r="11" ht="37.8" customHeight="1" spans="1:23">
      <c r="A11" s="22">
        <v>8</v>
      </c>
      <c r="B11" s="29" t="s">
        <v>65</v>
      </c>
      <c r="C11" s="30">
        <v>3230600397</v>
      </c>
      <c r="D11" s="39" t="s">
        <v>66</v>
      </c>
      <c r="E11" s="25">
        <v>60</v>
      </c>
      <c r="F11" s="32"/>
      <c r="G11" s="27" t="s">
        <v>27</v>
      </c>
      <c r="H11" s="28">
        <v>60</v>
      </c>
      <c r="I11" s="66">
        <v>0</v>
      </c>
      <c r="J11" s="27" t="s">
        <v>28</v>
      </c>
      <c r="K11" s="68">
        <v>16.667</v>
      </c>
      <c r="L11" s="27">
        <v>100</v>
      </c>
      <c r="M11" s="27" t="s">
        <v>67</v>
      </c>
      <c r="N11" s="69">
        <v>0</v>
      </c>
      <c r="O11" s="27"/>
      <c r="P11" s="27" t="s">
        <v>68</v>
      </c>
      <c r="Q11" s="93">
        <v>6.667</v>
      </c>
      <c r="R11" s="49">
        <v>90</v>
      </c>
      <c r="S11" s="10">
        <v>90</v>
      </c>
      <c r="T11" s="94" t="s">
        <v>69</v>
      </c>
      <c r="U11" s="81">
        <f t="shared" si="0"/>
        <v>13.5003</v>
      </c>
      <c r="V11" s="99" t="s">
        <v>70</v>
      </c>
      <c r="W11" s="23">
        <v>8</v>
      </c>
    </row>
    <row r="12" ht="47.4" customHeight="1" spans="1:23">
      <c r="A12" s="22">
        <v>9</v>
      </c>
      <c r="B12" s="10" t="s">
        <v>71</v>
      </c>
      <c r="C12" s="23" t="s">
        <v>72</v>
      </c>
      <c r="D12" s="40" t="s">
        <v>73</v>
      </c>
      <c r="E12" s="25">
        <v>60</v>
      </c>
      <c r="F12" s="26"/>
      <c r="G12" s="27" t="s">
        <v>27</v>
      </c>
      <c r="H12" s="28">
        <v>60</v>
      </c>
      <c r="I12" s="66">
        <v>0</v>
      </c>
      <c r="J12" s="27" t="s">
        <v>28</v>
      </c>
      <c r="K12" s="43">
        <v>16.667</v>
      </c>
      <c r="L12" s="10">
        <v>100</v>
      </c>
      <c r="M12" s="10" t="s">
        <v>74</v>
      </c>
      <c r="N12" s="67">
        <v>0</v>
      </c>
      <c r="O12" s="10"/>
      <c r="P12" s="10"/>
      <c r="Q12" s="90">
        <v>6.667</v>
      </c>
      <c r="R12" s="49">
        <v>64.2</v>
      </c>
      <c r="S12" s="10">
        <v>64.2</v>
      </c>
      <c r="T12" s="91" t="s">
        <v>75</v>
      </c>
      <c r="U12" s="81">
        <f t="shared" si="0"/>
        <v>12.2103</v>
      </c>
      <c r="V12" s="99" t="s">
        <v>76</v>
      </c>
      <c r="W12" s="23">
        <v>9</v>
      </c>
    </row>
    <row r="13" ht="43.2" customHeight="1" spans="1:23">
      <c r="A13" s="22">
        <v>10</v>
      </c>
      <c r="B13" s="10" t="s">
        <v>77</v>
      </c>
      <c r="C13" s="30">
        <v>3230600406</v>
      </c>
      <c r="D13" s="31" t="s">
        <v>34</v>
      </c>
      <c r="E13" s="41">
        <v>60</v>
      </c>
      <c r="F13" s="26">
        <v>15</v>
      </c>
      <c r="G13" s="27" t="s">
        <v>78</v>
      </c>
      <c r="H13" s="28">
        <v>75</v>
      </c>
      <c r="I13" s="66">
        <v>0</v>
      </c>
      <c r="J13" s="27" t="s">
        <v>28</v>
      </c>
      <c r="K13" s="43">
        <v>0</v>
      </c>
      <c r="L13" s="10"/>
      <c r="M13" s="10"/>
      <c r="N13" s="67">
        <v>13.043</v>
      </c>
      <c r="O13" s="10">
        <v>75</v>
      </c>
      <c r="P13" s="70" t="s">
        <v>79</v>
      </c>
      <c r="Q13" s="90">
        <v>5.217</v>
      </c>
      <c r="R13" s="49">
        <v>55</v>
      </c>
      <c r="S13" s="10">
        <v>55</v>
      </c>
      <c r="T13" s="91" t="s">
        <v>80</v>
      </c>
      <c r="U13" s="81">
        <f t="shared" si="0"/>
        <v>11.1953</v>
      </c>
      <c r="V13" s="95" t="s">
        <v>81</v>
      </c>
      <c r="W13" s="23">
        <v>10</v>
      </c>
    </row>
    <row r="14" ht="137.4" customHeight="1" spans="1:23">
      <c r="A14" s="22">
        <v>11</v>
      </c>
      <c r="B14" s="10" t="s">
        <v>82</v>
      </c>
      <c r="C14" s="33" t="s">
        <v>83</v>
      </c>
      <c r="D14" s="42" t="s">
        <v>84</v>
      </c>
      <c r="E14" s="25">
        <v>60</v>
      </c>
      <c r="F14" s="26">
        <v>40</v>
      </c>
      <c r="G14" s="27" t="s">
        <v>85</v>
      </c>
      <c r="H14" s="28">
        <v>100</v>
      </c>
      <c r="I14" s="66">
        <v>0</v>
      </c>
      <c r="J14" s="27" t="s">
        <v>28</v>
      </c>
      <c r="K14" s="43">
        <v>0</v>
      </c>
      <c r="L14" s="10"/>
      <c r="M14" s="10"/>
      <c r="N14" s="67">
        <v>0</v>
      </c>
      <c r="O14" s="10"/>
      <c r="P14" s="10"/>
      <c r="Q14" s="90">
        <v>0</v>
      </c>
      <c r="R14" s="49">
        <v>100</v>
      </c>
      <c r="S14" s="10">
        <v>108.4</v>
      </c>
      <c r="T14" s="91" t="s">
        <v>86</v>
      </c>
      <c r="U14" s="81">
        <f t="shared" si="0"/>
        <v>10</v>
      </c>
      <c r="V14" s="100" t="s">
        <v>37</v>
      </c>
      <c r="W14" s="23">
        <v>11</v>
      </c>
    </row>
    <row r="15" ht="56.4" customHeight="1" spans="1:23">
      <c r="A15" s="22">
        <v>12</v>
      </c>
      <c r="B15" s="10" t="s">
        <v>87</v>
      </c>
      <c r="C15" s="23" t="s">
        <v>88</v>
      </c>
      <c r="D15" s="43" t="s">
        <v>89</v>
      </c>
      <c r="E15" s="27">
        <v>60</v>
      </c>
      <c r="F15" s="10">
        <v>10</v>
      </c>
      <c r="G15" s="27" t="s">
        <v>90</v>
      </c>
      <c r="H15" s="44">
        <v>70</v>
      </c>
      <c r="I15" s="71">
        <v>0</v>
      </c>
      <c r="J15" s="27" t="s">
        <v>28</v>
      </c>
      <c r="K15" s="43">
        <v>0</v>
      </c>
      <c r="L15" s="10"/>
      <c r="M15" s="10"/>
      <c r="N15" s="67">
        <v>2.609</v>
      </c>
      <c r="O15" s="10">
        <v>15</v>
      </c>
      <c r="P15" s="10" t="s">
        <v>91</v>
      </c>
      <c r="Q15" s="90">
        <v>1.043</v>
      </c>
      <c r="R15" s="49">
        <v>100</v>
      </c>
      <c r="S15" s="10">
        <v>130</v>
      </c>
      <c r="T15" s="91" t="s">
        <v>92</v>
      </c>
      <c r="U15" s="81">
        <f t="shared" si="0"/>
        <v>9.4387</v>
      </c>
      <c r="V15" s="101" t="s">
        <v>93</v>
      </c>
      <c r="W15" s="23">
        <v>12</v>
      </c>
    </row>
    <row r="16" ht="36" customHeight="1" spans="1:23">
      <c r="A16" s="22">
        <v>13</v>
      </c>
      <c r="B16" s="29" t="s">
        <v>94</v>
      </c>
      <c r="C16" s="30">
        <v>3230600393</v>
      </c>
      <c r="D16" s="39" t="s">
        <v>66</v>
      </c>
      <c r="E16" s="25">
        <v>60</v>
      </c>
      <c r="F16" s="32"/>
      <c r="G16" s="27" t="s">
        <v>27</v>
      </c>
      <c r="H16" s="28">
        <v>60</v>
      </c>
      <c r="I16" s="66">
        <v>0</v>
      </c>
      <c r="J16" s="27" t="s">
        <v>28</v>
      </c>
      <c r="K16" s="68">
        <v>3.333</v>
      </c>
      <c r="L16" s="27">
        <v>20</v>
      </c>
      <c r="M16" s="27" t="s">
        <v>95</v>
      </c>
      <c r="N16" s="69">
        <v>0</v>
      </c>
      <c r="O16" s="27"/>
      <c r="P16" s="27"/>
      <c r="Q16" s="93">
        <v>1.333</v>
      </c>
      <c r="R16" s="49">
        <v>100</v>
      </c>
      <c r="S16" s="10">
        <v>109.44</v>
      </c>
      <c r="T16" s="94" t="s">
        <v>96</v>
      </c>
      <c r="U16" s="81">
        <f t="shared" ref="U16:U38" si="1">H16*0.05+Q16*0.9+R16*0.05</f>
        <v>9.1997</v>
      </c>
      <c r="V16" s="99" t="s">
        <v>97</v>
      </c>
      <c r="W16" s="23">
        <v>13</v>
      </c>
    </row>
    <row r="17" ht="36" customHeight="1" spans="1:23">
      <c r="A17" s="22">
        <v>14</v>
      </c>
      <c r="B17" s="29" t="s">
        <v>98</v>
      </c>
      <c r="C17" s="30">
        <v>3230600422</v>
      </c>
      <c r="D17" s="45" t="s">
        <v>99</v>
      </c>
      <c r="E17" s="25">
        <v>60</v>
      </c>
      <c r="F17" s="32"/>
      <c r="G17" s="27" t="s">
        <v>27</v>
      </c>
      <c r="H17" s="28">
        <v>60</v>
      </c>
      <c r="I17" s="66">
        <v>0</v>
      </c>
      <c r="J17" s="27" t="s">
        <v>28</v>
      </c>
      <c r="K17" s="6">
        <v>0</v>
      </c>
      <c r="L17" s="72"/>
      <c r="M17" s="1"/>
      <c r="N17" s="69">
        <v>13.043</v>
      </c>
      <c r="O17" s="27">
        <v>75</v>
      </c>
      <c r="P17" s="27" t="s">
        <v>100</v>
      </c>
      <c r="Q17" s="93">
        <v>5.217</v>
      </c>
      <c r="R17" s="49">
        <v>30</v>
      </c>
      <c r="S17" s="10">
        <v>30</v>
      </c>
      <c r="T17" s="94" t="s">
        <v>53</v>
      </c>
      <c r="U17" s="81">
        <f t="shared" si="1"/>
        <v>9.1953</v>
      </c>
      <c r="V17" s="101" t="s">
        <v>101</v>
      </c>
      <c r="W17" s="23">
        <v>14</v>
      </c>
    </row>
    <row r="18" ht="36" customHeight="1" spans="1:23">
      <c r="A18" s="22">
        <v>15</v>
      </c>
      <c r="B18" s="10" t="s">
        <v>102</v>
      </c>
      <c r="C18" s="23" t="s">
        <v>103</v>
      </c>
      <c r="D18" s="46" t="s">
        <v>89</v>
      </c>
      <c r="E18" s="25">
        <v>60</v>
      </c>
      <c r="F18" s="26">
        <v>10</v>
      </c>
      <c r="G18" s="27" t="s">
        <v>104</v>
      </c>
      <c r="H18" s="28">
        <v>70</v>
      </c>
      <c r="I18" s="66">
        <v>0</v>
      </c>
      <c r="J18" s="27" t="s">
        <v>28</v>
      </c>
      <c r="K18" s="43"/>
      <c r="L18" s="10"/>
      <c r="M18" s="10"/>
      <c r="N18" s="67">
        <v>1.304</v>
      </c>
      <c r="O18" s="10">
        <v>7.5</v>
      </c>
      <c r="P18" s="10" t="s">
        <v>105</v>
      </c>
      <c r="Q18" s="90">
        <v>0.522</v>
      </c>
      <c r="R18" s="49">
        <v>100</v>
      </c>
      <c r="S18" s="10">
        <v>120</v>
      </c>
      <c r="T18" s="91" t="s">
        <v>106</v>
      </c>
      <c r="U18" s="81">
        <f t="shared" si="1"/>
        <v>8.9698</v>
      </c>
      <c r="V18" s="101" t="s">
        <v>107</v>
      </c>
      <c r="W18" s="23">
        <v>15</v>
      </c>
    </row>
    <row r="19" ht="45.6" customHeight="1" spans="1:23">
      <c r="A19" s="22">
        <v>16</v>
      </c>
      <c r="B19" s="29" t="s">
        <v>108</v>
      </c>
      <c r="C19" s="30">
        <v>3230600391</v>
      </c>
      <c r="D19" s="39" t="s">
        <v>66</v>
      </c>
      <c r="E19" s="25">
        <v>60</v>
      </c>
      <c r="F19" s="32"/>
      <c r="G19" s="27" t="s">
        <v>27</v>
      </c>
      <c r="H19" s="28">
        <v>60</v>
      </c>
      <c r="I19" s="66">
        <v>0</v>
      </c>
      <c r="J19" s="27" t="s">
        <v>28</v>
      </c>
      <c r="K19" s="68">
        <v>3.333</v>
      </c>
      <c r="L19" s="27">
        <v>20</v>
      </c>
      <c r="M19" s="27" t="s">
        <v>109</v>
      </c>
      <c r="N19" s="69">
        <v>1.304</v>
      </c>
      <c r="O19" s="27">
        <v>7.5</v>
      </c>
      <c r="P19" s="27" t="s">
        <v>110</v>
      </c>
      <c r="Q19" s="93">
        <v>1.855</v>
      </c>
      <c r="R19" s="49">
        <v>86</v>
      </c>
      <c r="S19" s="10">
        <v>86</v>
      </c>
      <c r="T19" s="94" t="s">
        <v>111</v>
      </c>
      <c r="U19" s="81">
        <f t="shared" si="1"/>
        <v>8.9695</v>
      </c>
      <c r="V19" s="99" t="s">
        <v>112</v>
      </c>
      <c r="W19" s="23">
        <v>16</v>
      </c>
    </row>
    <row r="20" ht="36" customHeight="1" spans="1:23">
      <c r="A20" s="22">
        <v>17</v>
      </c>
      <c r="B20" s="10" t="s">
        <v>113</v>
      </c>
      <c r="C20" s="33" t="s">
        <v>114</v>
      </c>
      <c r="D20" s="34" t="s">
        <v>40</v>
      </c>
      <c r="E20" s="25">
        <v>60</v>
      </c>
      <c r="F20" s="26">
        <v>15</v>
      </c>
      <c r="G20" s="27" t="s">
        <v>78</v>
      </c>
      <c r="H20" s="28">
        <v>75</v>
      </c>
      <c r="I20" s="66">
        <v>0</v>
      </c>
      <c r="J20" s="27" t="s">
        <v>28</v>
      </c>
      <c r="K20" s="43">
        <v>0</v>
      </c>
      <c r="L20" s="10"/>
      <c r="M20" s="10"/>
      <c r="N20" s="67">
        <v>0</v>
      </c>
      <c r="O20" s="10"/>
      <c r="P20" s="10"/>
      <c r="Q20" s="90">
        <v>0</v>
      </c>
      <c r="R20" s="49">
        <v>100</v>
      </c>
      <c r="S20" s="10">
        <v>103</v>
      </c>
      <c r="T20" s="94" t="s">
        <v>115</v>
      </c>
      <c r="U20" s="81">
        <f t="shared" si="1"/>
        <v>8.75</v>
      </c>
      <c r="V20" s="92" t="s">
        <v>116</v>
      </c>
      <c r="W20" s="23">
        <v>17</v>
      </c>
    </row>
    <row r="21" ht="36" customHeight="1" spans="1:23">
      <c r="A21" s="22">
        <v>18</v>
      </c>
      <c r="B21" s="10" t="s">
        <v>117</v>
      </c>
      <c r="C21" s="23" t="s">
        <v>118</v>
      </c>
      <c r="D21" s="34" t="s">
        <v>40</v>
      </c>
      <c r="E21" s="25">
        <v>60</v>
      </c>
      <c r="F21" s="26"/>
      <c r="G21" s="27" t="s">
        <v>27</v>
      </c>
      <c r="H21" s="28">
        <v>60</v>
      </c>
      <c r="I21" s="66">
        <v>0</v>
      </c>
      <c r="J21" s="27" t="s">
        <v>28</v>
      </c>
      <c r="K21" s="43">
        <v>0</v>
      </c>
      <c r="L21" s="10"/>
      <c r="M21" s="10"/>
      <c r="N21" s="67">
        <v>6.522</v>
      </c>
      <c r="O21" s="10">
        <v>37.5</v>
      </c>
      <c r="P21" s="70" t="s">
        <v>119</v>
      </c>
      <c r="Q21" s="90">
        <v>2.609</v>
      </c>
      <c r="R21" s="49">
        <v>55</v>
      </c>
      <c r="S21" s="10">
        <v>55</v>
      </c>
      <c r="T21" s="91" t="s">
        <v>80</v>
      </c>
      <c r="U21" s="81">
        <f t="shared" si="1"/>
        <v>8.0981</v>
      </c>
      <c r="V21" s="92" t="s">
        <v>120</v>
      </c>
      <c r="W21" s="23">
        <v>18</v>
      </c>
    </row>
    <row r="22" ht="36" customHeight="1" spans="1:23">
      <c r="A22" s="22">
        <v>19</v>
      </c>
      <c r="B22" s="10" t="s">
        <v>121</v>
      </c>
      <c r="C22" s="23">
        <v>3230600414</v>
      </c>
      <c r="D22" s="24" t="s">
        <v>26</v>
      </c>
      <c r="E22" s="41">
        <v>60</v>
      </c>
      <c r="F22" s="26"/>
      <c r="G22" s="27" t="s">
        <v>27</v>
      </c>
      <c r="H22" s="28">
        <v>60</v>
      </c>
      <c r="I22" s="66">
        <v>0</v>
      </c>
      <c r="J22" s="27" t="s">
        <v>28</v>
      </c>
      <c r="K22" s="43">
        <v>0</v>
      </c>
      <c r="L22" s="10"/>
      <c r="M22" s="10"/>
      <c r="N22" s="67">
        <v>0</v>
      </c>
      <c r="O22" s="10"/>
      <c r="P22" s="10"/>
      <c r="Q22" s="90">
        <v>0</v>
      </c>
      <c r="R22" s="49">
        <v>100</v>
      </c>
      <c r="S22" s="10">
        <v>115</v>
      </c>
      <c r="T22" s="91" t="s">
        <v>122</v>
      </c>
      <c r="U22" s="81">
        <f t="shared" si="1"/>
        <v>8</v>
      </c>
      <c r="V22" s="92" t="s">
        <v>123</v>
      </c>
      <c r="W22" s="23">
        <v>19</v>
      </c>
    </row>
    <row r="23" ht="48.6" customHeight="1" spans="1:24">
      <c r="A23" s="22">
        <v>20</v>
      </c>
      <c r="B23" s="10" t="s">
        <v>124</v>
      </c>
      <c r="C23" s="23">
        <v>3230600402</v>
      </c>
      <c r="D23" s="47" t="s">
        <v>125</v>
      </c>
      <c r="E23" s="41">
        <v>60</v>
      </c>
      <c r="F23" s="26"/>
      <c r="G23" s="27" t="s">
        <v>27</v>
      </c>
      <c r="H23" s="28">
        <v>60</v>
      </c>
      <c r="I23" s="66">
        <v>0</v>
      </c>
      <c r="J23" s="27" t="s">
        <v>28</v>
      </c>
      <c r="K23" s="43">
        <v>0</v>
      </c>
      <c r="L23" s="10"/>
      <c r="M23" s="10"/>
      <c r="N23" s="67">
        <v>0</v>
      </c>
      <c r="O23" s="10"/>
      <c r="P23" s="10"/>
      <c r="Q23" s="90">
        <v>0</v>
      </c>
      <c r="R23" s="49">
        <v>100</v>
      </c>
      <c r="S23" s="10">
        <v>101</v>
      </c>
      <c r="T23" s="94" t="s">
        <v>126</v>
      </c>
      <c r="U23" s="81">
        <f t="shared" si="1"/>
        <v>8</v>
      </c>
      <c r="V23" s="102" t="s">
        <v>43</v>
      </c>
      <c r="W23" s="23">
        <v>20</v>
      </c>
      <c r="X23" s="103"/>
    </row>
    <row r="24" ht="40.2" customHeight="1" spans="1:23">
      <c r="A24" s="22">
        <v>21</v>
      </c>
      <c r="B24" s="10" t="s">
        <v>127</v>
      </c>
      <c r="C24" s="33" t="s">
        <v>128</v>
      </c>
      <c r="D24" s="47" t="s">
        <v>125</v>
      </c>
      <c r="E24" s="25">
        <v>60</v>
      </c>
      <c r="F24" s="26"/>
      <c r="G24" s="27" t="s">
        <v>27</v>
      </c>
      <c r="H24" s="28">
        <v>60</v>
      </c>
      <c r="I24" s="66">
        <v>0</v>
      </c>
      <c r="J24" s="27" t="s">
        <v>28</v>
      </c>
      <c r="K24" s="43">
        <v>0</v>
      </c>
      <c r="L24" s="10"/>
      <c r="M24" s="10"/>
      <c r="N24" s="67">
        <v>0</v>
      </c>
      <c r="O24" s="10"/>
      <c r="P24" s="10"/>
      <c r="Q24" s="90">
        <v>0</v>
      </c>
      <c r="R24" s="49">
        <v>99.44</v>
      </c>
      <c r="S24" s="10">
        <v>99.44</v>
      </c>
      <c r="T24" s="91" t="s">
        <v>129</v>
      </c>
      <c r="U24" s="81">
        <f t="shared" si="1"/>
        <v>7.972</v>
      </c>
      <c r="V24" s="102" t="s">
        <v>116</v>
      </c>
      <c r="W24" s="23">
        <v>21</v>
      </c>
    </row>
    <row r="25" ht="39" customHeight="1" spans="1:23">
      <c r="A25" s="22">
        <v>22</v>
      </c>
      <c r="B25" s="10" t="s">
        <v>130</v>
      </c>
      <c r="C25" s="23">
        <v>3230600392</v>
      </c>
      <c r="D25" s="48" t="s">
        <v>73</v>
      </c>
      <c r="E25" s="27">
        <v>60</v>
      </c>
      <c r="F25" s="10"/>
      <c r="G25" s="27" t="s">
        <v>27</v>
      </c>
      <c r="H25" s="49">
        <v>60</v>
      </c>
      <c r="I25" s="71">
        <v>0</v>
      </c>
      <c r="J25" s="27" t="s">
        <v>28</v>
      </c>
      <c r="K25" s="43">
        <v>3.333</v>
      </c>
      <c r="L25" s="10">
        <v>20</v>
      </c>
      <c r="M25" s="10" t="s">
        <v>131</v>
      </c>
      <c r="N25" s="67">
        <v>2.609</v>
      </c>
      <c r="O25" s="10">
        <v>15</v>
      </c>
      <c r="P25" s="10" t="s">
        <v>132</v>
      </c>
      <c r="Q25" s="90">
        <v>2.377</v>
      </c>
      <c r="R25" s="49">
        <v>54.2</v>
      </c>
      <c r="S25" s="10">
        <v>54.2</v>
      </c>
      <c r="T25" s="94" t="s">
        <v>63</v>
      </c>
      <c r="U25" s="81">
        <f t="shared" si="1"/>
        <v>7.8493</v>
      </c>
      <c r="V25" s="99" t="s">
        <v>133</v>
      </c>
      <c r="W25" s="23">
        <v>22</v>
      </c>
    </row>
    <row r="26" ht="39" customHeight="1" spans="1:23">
      <c r="A26" s="22">
        <v>23</v>
      </c>
      <c r="B26" s="10" t="s">
        <v>134</v>
      </c>
      <c r="C26" s="23" t="s">
        <v>135</v>
      </c>
      <c r="D26" s="46" t="s">
        <v>89</v>
      </c>
      <c r="E26" s="25">
        <v>60</v>
      </c>
      <c r="F26" s="26"/>
      <c r="G26" s="27" t="s">
        <v>27</v>
      </c>
      <c r="H26" s="28">
        <v>60</v>
      </c>
      <c r="I26" s="66">
        <v>0</v>
      </c>
      <c r="J26" s="27" t="s">
        <v>28</v>
      </c>
      <c r="K26" s="43">
        <v>0</v>
      </c>
      <c r="L26" s="10"/>
      <c r="M26" s="10"/>
      <c r="N26" s="67">
        <v>0</v>
      </c>
      <c r="O26" s="10"/>
      <c r="P26" s="10"/>
      <c r="Q26" s="90">
        <v>0</v>
      </c>
      <c r="R26" s="49">
        <v>90</v>
      </c>
      <c r="S26" s="10">
        <v>90</v>
      </c>
      <c r="T26" s="91" t="s">
        <v>136</v>
      </c>
      <c r="U26" s="81">
        <f t="shared" si="1"/>
        <v>7.5</v>
      </c>
      <c r="V26" s="101" t="s">
        <v>137</v>
      </c>
      <c r="W26" s="23">
        <v>23</v>
      </c>
    </row>
    <row r="27" ht="37.2" customHeight="1" spans="1:23">
      <c r="A27" s="22">
        <v>24</v>
      </c>
      <c r="B27" s="29" t="s">
        <v>138</v>
      </c>
      <c r="C27" s="30">
        <v>3230600394</v>
      </c>
      <c r="D27" s="39" t="s">
        <v>66</v>
      </c>
      <c r="E27" s="25">
        <v>60</v>
      </c>
      <c r="F27" s="32"/>
      <c r="G27" s="27" t="s">
        <v>27</v>
      </c>
      <c r="H27" s="28">
        <v>60</v>
      </c>
      <c r="I27" s="66">
        <v>0</v>
      </c>
      <c r="J27" s="27" t="s">
        <v>28</v>
      </c>
      <c r="K27" s="68">
        <v>0</v>
      </c>
      <c r="L27" s="10">
        <v>0</v>
      </c>
      <c r="M27" s="1"/>
      <c r="N27" s="69">
        <v>1.304</v>
      </c>
      <c r="O27" s="27">
        <v>7.5</v>
      </c>
      <c r="P27" s="27" t="s">
        <v>139</v>
      </c>
      <c r="Q27" s="4">
        <v>0.522</v>
      </c>
      <c r="R27" s="49">
        <v>80</v>
      </c>
      <c r="S27" s="10">
        <v>80</v>
      </c>
      <c r="T27" s="94" t="s">
        <v>140</v>
      </c>
      <c r="U27" s="81">
        <f t="shared" si="1"/>
        <v>7.4698</v>
      </c>
      <c r="V27" s="99" t="s">
        <v>141</v>
      </c>
      <c r="W27" s="23">
        <v>24</v>
      </c>
    </row>
    <row r="28" ht="35.4" customHeight="1" spans="1:23">
      <c r="A28" s="22">
        <v>25</v>
      </c>
      <c r="B28" s="10" t="s">
        <v>142</v>
      </c>
      <c r="C28" s="50">
        <v>3230600423</v>
      </c>
      <c r="D28" s="42" t="s">
        <v>84</v>
      </c>
      <c r="E28" s="25">
        <v>60</v>
      </c>
      <c r="F28" s="26"/>
      <c r="G28" s="27" t="s">
        <v>27</v>
      </c>
      <c r="H28" s="28">
        <v>60</v>
      </c>
      <c r="I28" s="66">
        <v>0</v>
      </c>
      <c r="J28" s="27" t="s">
        <v>28</v>
      </c>
      <c r="K28" s="43">
        <v>0</v>
      </c>
      <c r="L28" s="10"/>
      <c r="M28" s="10"/>
      <c r="N28" s="67">
        <v>0</v>
      </c>
      <c r="O28" s="10"/>
      <c r="P28" s="10"/>
      <c r="Q28" s="90">
        <v>0</v>
      </c>
      <c r="R28" s="49">
        <v>76</v>
      </c>
      <c r="S28" s="10">
        <v>76</v>
      </c>
      <c r="T28" s="91" t="s">
        <v>143</v>
      </c>
      <c r="U28" s="81">
        <f t="shared" si="1"/>
        <v>6.8</v>
      </c>
      <c r="V28" s="100" t="s">
        <v>54</v>
      </c>
      <c r="W28" s="23">
        <v>25</v>
      </c>
    </row>
    <row r="29" ht="58.95" customHeight="1" spans="1:23">
      <c r="A29" s="22">
        <v>26</v>
      </c>
      <c r="B29" s="10" t="s">
        <v>144</v>
      </c>
      <c r="C29" s="23" t="s">
        <v>145</v>
      </c>
      <c r="D29" s="51" t="s">
        <v>146</v>
      </c>
      <c r="E29" s="25">
        <v>60</v>
      </c>
      <c r="F29" s="26"/>
      <c r="G29" s="27" t="s">
        <v>27</v>
      </c>
      <c r="H29" s="28">
        <v>60</v>
      </c>
      <c r="I29" s="66">
        <v>0</v>
      </c>
      <c r="J29" s="27" t="s">
        <v>28</v>
      </c>
      <c r="K29" s="43">
        <v>0</v>
      </c>
      <c r="L29" s="10"/>
      <c r="M29" s="10"/>
      <c r="N29" s="67">
        <v>0</v>
      </c>
      <c r="O29" s="10"/>
      <c r="P29" s="10"/>
      <c r="Q29" s="90">
        <v>0</v>
      </c>
      <c r="R29" s="49">
        <v>64.2</v>
      </c>
      <c r="S29" s="10">
        <v>64.2</v>
      </c>
      <c r="T29" s="91" t="s">
        <v>75</v>
      </c>
      <c r="U29" s="81">
        <f t="shared" si="1"/>
        <v>6.21</v>
      </c>
      <c r="V29" s="102" t="s">
        <v>120</v>
      </c>
      <c r="W29" s="23">
        <v>26</v>
      </c>
    </row>
    <row r="30" ht="58.95" customHeight="1" spans="1:23">
      <c r="A30" s="22">
        <v>27</v>
      </c>
      <c r="B30" s="10" t="s">
        <v>147</v>
      </c>
      <c r="C30" s="33" t="s">
        <v>148</v>
      </c>
      <c r="D30" s="42" t="s">
        <v>84</v>
      </c>
      <c r="E30" s="25">
        <v>60</v>
      </c>
      <c r="F30" s="26"/>
      <c r="G30" s="27" t="s">
        <v>27</v>
      </c>
      <c r="H30" s="28">
        <v>60</v>
      </c>
      <c r="I30" s="66">
        <v>0</v>
      </c>
      <c r="J30" s="27" t="s">
        <v>28</v>
      </c>
      <c r="K30" s="43">
        <v>0</v>
      </c>
      <c r="L30" s="10"/>
      <c r="M30" s="10"/>
      <c r="N30" s="67">
        <v>0</v>
      </c>
      <c r="O30" s="10"/>
      <c r="P30" s="10"/>
      <c r="Q30" s="90">
        <v>0</v>
      </c>
      <c r="R30" s="49">
        <v>54.2</v>
      </c>
      <c r="S30" s="10">
        <v>54.2</v>
      </c>
      <c r="T30" s="91" t="s">
        <v>149</v>
      </c>
      <c r="U30" s="81">
        <f t="shared" si="1"/>
        <v>5.71</v>
      </c>
      <c r="V30" s="100" t="s">
        <v>81</v>
      </c>
      <c r="W30" s="23">
        <v>27</v>
      </c>
    </row>
    <row r="31" ht="63" customHeight="1" spans="1:23">
      <c r="A31" s="22">
        <v>28</v>
      </c>
      <c r="B31" s="10" t="s">
        <v>150</v>
      </c>
      <c r="C31" s="23" t="s">
        <v>151</v>
      </c>
      <c r="D31" s="43" t="s">
        <v>89</v>
      </c>
      <c r="E31" s="27">
        <v>60</v>
      </c>
      <c r="F31" s="10">
        <v>15</v>
      </c>
      <c r="G31" s="27" t="s">
        <v>152</v>
      </c>
      <c r="H31" s="44">
        <v>75</v>
      </c>
      <c r="I31" s="71">
        <v>0</v>
      </c>
      <c r="J31" s="27" t="s">
        <v>28</v>
      </c>
      <c r="K31" s="43">
        <v>0</v>
      </c>
      <c r="L31" s="10"/>
      <c r="M31" s="10"/>
      <c r="N31" s="67">
        <v>1.304</v>
      </c>
      <c r="O31" s="10">
        <v>7.5</v>
      </c>
      <c r="P31" s="10" t="s">
        <v>105</v>
      </c>
      <c r="Q31" s="90">
        <v>0.522</v>
      </c>
      <c r="R31" s="49">
        <v>30</v>
      </c>
      <c r="S31" s="10">
        <v>30</v>
      </c>
      <c r="T31" s="94" t="s">
        <v>53</v>
      </c>
      <c r="U31" s="81">
        <f t="shared" si="1"/>
        <v>5.7198</v>
      </c>
      <c r="V31" s="101" t="s">
        <v>153</v>
      </c>
      <c r="W31" s="23">
        <v>28</v>
      </c>
    </row>
    <row r="32" ht="58.95" customHeight="1" spans="1:23">
      <c r="A32" s="22">
        <v>29</v>
      </c>
      <c r="B32" s="10" t="s">
        <v>154</v>
      </c>
      <c r="C32" s="33" t="s">
        <v>155</v>
      </c>
      <c r="D32" s="34" t="s">
        <v>40</v>
      </c>
      <c r="E32" s="25">
        <v>60</v>
      </c>
      <c r="F32" s="26"/>
      <c r="G32" s="27" t="s">
        <v>27</v>
      </c>
      <c r="H32" s="28">
        <v>60</v>
      </c>
      <c r="I32" s="66">
        <v>0</v>
      </c>
      <c r="J32" s="27" t="s">
        <v>28</v>
      </c>
      <c r="K32" s="43">
        <v>0</v>
      </c>
      <c r="L32" s="10"/>
      <c r="M32" s="10"/>
      <c r="N32" s="67">
        <v>0</v>
      </c>
      <c r="O32" s="10"/>
      <c r="P32" s="10"/>
      <c r="Q32" s="90">
        <v>0</v>
      </c>
      <c r="R32" s="49">
        <v>54.2</v>
      </c>
      <c r="S32" s="10">
        <v>54.2</v>
      </c>
      <c r="T32" s="91" t="s">
        <v>149</v>
      </c>
      <c r="U32" s="81">
        <f t="shared" si="1"/>
        <v>5.71</v>
      </c>
      <c r="V32" s="92" t="s">
        <v>156</v>
      </c>
      <c r="W32" s="23">
        <v>29</v>
      </c>
    </row>
    <row r="33" ht="58.95" customHeight="1" spans="1:23">
      <c r="A33" s="22">
        <v>30</v>
      </c>
      <c r="B33" s="29" t="s">
        <v>157</v>
      </c>
      <c r="C33" s="30">
        <v>3230600395</v>
      </c>
      <c r="D33" s="39" t="s">
        <v>66</v>
      </c>
      <c r="E33" s="25">
        <v>60</v>
      </c>
      <c r="F33" s="32"/>
      <c r="G33" s="27" t="s">
        <v>27</v>
      </c>
      <c r="H33" s="28">
        <v>60</v>
      </c>
      <c r="I33" s="66">
        <v>0</v>
      </c>
      <c r="J33" s="27" t="s">
        <v>28</v>
      </c>
      <c r="K33" s="68">
        <v>0</v>
      </c>
      <c r="L33" s="27">
        <v>0</v>
      </c>
      <c r="M33" s="27"/>
      <c r="N33" s="69">
        <v>0</v>
      </c>
      <c r="O33" s="27"/>
      <c r="P33" s="27"/>
      <c r="Q33" s="93">
        <v>0</v>
      </c>
      <c r="R33" s="49">
        <v>54.2</v>
      </c>
      <c r="S33" s="10">
        <v>54.2</v>
      </c>
      <c r="T33" s="91" t="s">
        <v>149</v>
      </c>
      <c r="U33" s="81">
        <f t="shared" si="1"/>
        <v>5.71</v>
      </c>
      <c r="V33" s="99" t="s">
        <v>158</v>
      </c>
      <c r="W33" s="23">
        <v>30</v>
      </c>
    </row>
    <row r="34" ht="58.2" customHeight="1" spans="1:23">
      <c r="A34" s="22">
        <v>31</v>
      </c>
      <c r="B34" s="10" t="s">
        <v>159</v>
      </c>
      <c r="C34" s="33" t="s">
        <v>160</v>
      </c>
      <c r="D34" s="52" t="s">
        <v>161</v>
      </c>
      <c r="E34" s="25">
        <v>60</v>
      </c>
      <c r="F34" s="26"/>
      <c r="G34" s="27" t="s">
        <v>27</v>
      </c>
      <c r="H34" s="28">
        <v>60</v>
      </c>
      <c r="I34" s="66">
        <v>0</v>
      </c>
      <c r="J34" s="27" t="s">
        <v>28</v>
      </c>
      <c r="K34" s="43">
        <v>0</v>
      </c>
      <c r="L34" s="10"/>
      <c r="M34" s="10"/>
      <c r="N34" s="67">
        <v>0</v>
      </c>
      <c r="O34" s="10"/>
      <c r="P34" s="10"/>
      <c r="Q34" s="90">
        <v>0</v>
      </c>
      <c r="R34" s="49">
        <v>54.2</v>
      </c>
      <c r="S34" s="10">
        <v>54.2</v>
      </c>
      <c r="T34" s="91" t="s">
        <v>162</v>
      </c>
      <c r="U34" s="81">
        <f t="shared" si="1"/>
        <v>5.71</v>
      </c>
      <c r="V34" s="104" t="s">
        <v>163</v>
      </c>
      <c r="W34" s="23">
        <v>31</v>
      </c>
    </row>
    <row r="35" ht="58.2" customHeight="1" spans="1:23">
      <c r="A35" s="22">
        <v>32</v>
      </c>
      <c r="B35" s="10" t="s">
        <v>164</v>
      </c>
      <c r="C35" s="23" t="s">
        <v>165</v>
      </c>
      <c r="D35" s="51" t="s">
        <v>146</v>
      </c>
      <c r="E35" s="25">
        <v>60</v>
      </c>
      <c r="F35" s="26"/>
      <c r="G35" s="27" t="s">
        <v>27</v>
      </c>
      <c r="H35" s="28">
        <v>60</v>
      </c>
      <c r="I35" s="66">
        <v>0</v>
      </c>
      <c r="J35" s="27" t="s">
        <v>28</v>
      </c>
      <c r="K35" s="43">
        <v>0</v>
      </c>
      <c r="L35" s="10"/>
      <c r="M35" s="10"/>
      <c r="N35" s="67">
        <v>0</v>
      </c>
      <c r="O35" s="10"/>
      <c r="P35" s="10"/>
      <c r="Q35" s="90">
        <v>0</v>
      </c>
      <c r="R35" s="49">
        <v>40</v>
      </c>
      <c r="S35" s="10">
        <v>40</v>
      </c>
      <c r="T35" s="91" t="s">
        <v>166</v>
      </c>
      <c r="U35" s="81">
        <f t="shared" si="1"/>
        <v>5</v>
      </c>
      <c r="V35" s="102" t="s">
        <v>123</v>
      </c>
      <c r="W35" s="23">
        <v>32</v>
      </c>
    </row>
    <row r="36" ht="58.2" customHeight="1" spans="1:23">
      <c r="A36" s="22">
        <v>33</v>
      </c>
      <c r="B36" s="10" t="s">
        <v>167</v>
      </c>
      <c r="C36" s="23" t="s">
        <v>168</v>
      </c>
      <c r="D36" s="53" t="s">
        <v>169</v>
      </c>
      <c r="E36" s="27">
        <v>60</v>
      </c>
      <c r="F36" s="10"/>
      <c r="G36" s="27" t="s">
        <v>27</v>
      </c>
      <c r="H36" s="44">
        <v>60</v>
      </c>
      <c r="I36" s="71">
        <v>0</v>
      </c>
      <c r="J36" s="27" t="s">
        <v>28</v>
      </c>
      <c r="K36" s="43">
        <v>0</v>
      </c>
      <c r="L36" s="10"/>
      <c r="M36" s="10"/>
      <c r="N36" s="7">
        <v>0</v>
      </c>
      <c r="O36" s="10"/>
      <c r="Q36" s="90">
        <v>0</v>
      </c>
      <c r="R36" s="49">
        <v>30</v>
      </c>
      <c r="S36" s="10">
        <v>30</v>
      </c>
      <c r="T36" s="94" t="s">
        <v>53</v>
      </c>
      <c r="U36" s="81">
        <f t="shared" si="1"/>
        <v>4.5</v>
      </c>
      <c r="V36" s="100" t="s">
        <v>170</v>
      </c>
      <c r="W36" s="23">
        <v>33</v>
      </c>
    </row>
    <row r="37" ht="59.4" customHeight="1" spans="1:23">
      <c r="A37" s="22">
        <v>34</v>
      </c>
      <c r="B37" s="29" t="s">
        <v>171</v>
      </c>
      <c r="C37" s="30">
        <v>3230600409</v>
      </c>
      <c r="D37" s="31" t="s">
        <v>34</v>
      </c>
      <c r="E37" s="25">
        <v>60</v>
      </c>
      <c r="F37" s="32"/>
      <c r="G37" s="27" t="s">
        <v>27</v>
      </c>
      <c r="H37" s="28">
        <v>60</v>
      </c>
      <c r="I37" s="66">
        <v>0</v>
      </c>
      <c r="J37" s="27" t="s">
        <v>28</v>
      </c>
      <c r="K37" s="68">
        <v>0</v>
      </c>
      <c r="L37" s="27">
        <v>0</v>
      </c>
      <c r="M37" s="27"/>
      <c r="N37" s="69">
        <v>0.815</v>
      </c>
      <c r="O37" s="27">
        <v>4.688</v>
      </c>
      <c r="P37" s="70" t="s">
        <v>172</v>
      </c>
      <c r="Q37" s="93">
        <v>0.325</v>
      </c>
      <c r="R37" s="49">
        <v>20</v>
      </c>
      <c r="S37" s="10">
        <v>20</v>
      </c>
      <c r="T37" s="94" t="s">
        <v>173</v>
      </c>
      <c r="U37" s="81">
        <f t="shared" si="1"/>
        <v>4.2925</v>
      </c>
      <c r="V37" s="95" t="s">
        <v>170</v>
      </c>
      <c r="W37" s="23">
        <v>34</v>
      </c>
    </row>
    <row r="38" ht="59.4" customHeight="1" spans="1:23">
      <c r="A38" s="22">
        <v>35</v>
      </c>
      <c r="B38" s="29" t="s">
        <v>174</v>
      </c>
      <c r="C38" s="30" t="s">
        <v>175</v>
      </c>
      <c r="D38" s="35" t="s">
        <v>45</v>
      </c>
      <c r="E38" s="25">
        <v>60</v>
      </c>
      <c r="F38" s="32"/>
      <c r="G38" s="27" t="s">
        <v>27</v>
      </c>
      <c r="H38" s="28">
        <v>60</v>
      </c>
      <c r="I38" s="66">
        <v>0</v>
      </c>
      <c r="J38" s="27" t="s">
        <v>28</v>
      </c>
      <c r="K38" s="68">
        <v>0</v>
      </c>
      <c r="L38" s="27"/>
      <c r="M38" s="27"/>
      <c r="N38" s="69">
        <v>0</v>
      </c>
      <c r="O38" s="27"/>
      <c r="P38" s="27"/>
      <c r="Q38" s="93">
        <v>0</v>
      </c>
      <c r="R38" s="44">
        <v>0</v>
      </c>
      <c r="S38" s="27">
        <v>0</v>
      </c>
      <c r="T38" s="94"/>
      <c r="U38" s="81">
        <f t="shared" si="1"/>
        <v>3</v>
      </c>
      <c r="V38" s="102" t="s">
        <v>156</v>
      </c>
      <c r="W38" s="23">
        <v>35</v>
      </c>
    </row>
    <row r="39" spans="2:23">
      <c r="B39" s="54"/>
      <c r="C39" s="55"/>
      <c r="D39" s="56"/>
      <c r="E39" s="57"/>
      <c r="F39" s="58"/>
      <c r="G39" s="54"/>
      <c r="H39" s="59"/>
      <c r="I39" s="73"/>
      <c r="J39" s="54"/>
      <c r="K39" s="74"/>
      <c r="L39" s="54"/>
      <c r="M39" s="54"/>
      <c r="N39" s="75"/>
      <c r="O39" s="54"/>
      <c r="P39" s="54"/>
      <c r="Q39" s="105"/>
      <c r="R39" s="106"/>
      <c r="S39" s="107"/>
      <c r="T39" s="108"/>
      <c r="U39" s="109"/>
      <c r="V39" s="110"/>
      <c r="W39" s="111"/>
    </row>
    <row r="40" spans="2:23">
      <c r="B40" s="60"/>
      <c r="C40" s="22"/>
      <c r="D40" s="60"/>
      <c r="E40" s="60"/>
      <c r="F40" s="60"/>
      <c r="G40" s="60"/>
      <c r="H40" s="61"/>
      <c r="I40" s="76"/>
      <c r="J40" s="60"/>
      <c r="K40" s="77"/>
      <c r="L40" s="60"/>
      <c r="M40" s="60"/>
      <c r="N40" s="78"/>
      <c r="O40" s="60"/>
      <c r="P40" s="60"/>
      <c r="Q40" s="61"/>
      <c r="R40" s="61"/>
      <c r="S40" s="60"/>
      <c r="T40" s="60"/>
      <c r="U40" s="112"/>
      <c r="V40" s="113"/>
      <c r="W40" s="103"/>
    </row>
    <row r="41" spans="2:23">
      <c r="B41" s="60"/>
      <c r="C41" s="22"/>
      <c r="D41" s="60"/>
      <c r="E41" s="60"/>
      <c r="F41" s="60"/>
      <c r="G41" s="60"/>
      <c r="H41" s="61"/>
      <c r="I41" s="76"/>
      <c r="J41" s="60"/>
      <c r="K41" s="77"/>
      <c r="L41" s="60"/>
      <c r="M41" s="60"/>
      <c r="N41" s="78"/>
      <c r="O41" s="60"/>
      <c r="P41" s="60"/>
      <c r="Q41" s="61"/>
      <c r="R41" s="61"/>
      <c r="S41" s="60"/>
      <c r="T41" s="60"/>
      <c r="U41" s="112"/>
      <c r="V41" s="113"/>
      <c r="W41" s="103"/>
    </row>
    <row r="43" spans="10:20">
      <c r="J43" s="79" t="s">
        <v>176</v>
      </c>
      <c r="K43" s="80"/>
      <c r="L43" s="80"/>
      <c r="M43" s="80"/>
      <c r="N43" s="80"/>
      <c r="Q43" s="114" t="s">
        <v>177</v>
      </c>
      <c r="S43" s="4"/>
      <c r="T43" s="4"/>
    </row>
    <row r="44" ht="16.8" customHeight="1" spans="10:20">
      <c r="J44" s="80"/>
      <c r="K44" s="80"/>
      <c r="L44" s="80"/>
      <c r="M44" s="80"/>
      <c r="N44" s="80"/>
      <c r="S44" s="4"/>
      <c r="T44" s="4"/>
    </row>
    <row r="45" ht="34.8" customHeight="1" spans="10:20">
      <c r="J45" s="2" t="s">
        <v>24</v>
      </c>
      <c r="K45" s="2"/>
      <c r="L45" s="24" t="s">
        <v>26</v>
      </c>
      <c r="M45" s="81">
        <v>58</v>
      </c>
      <c r="N45" s="82">
        <v>1</v>
      </c>
      <c r="S45" s="4"/>
      <c r="T45" s="4"/>
    </row>
    <row r="46" ht="33.6" customHeight="1" spans="10:20">
      <c r="J46" s="2" t="s">
        <v>178</v>
      </c>
      <c r="K46" s="2"/>
      <c r="L46" s="31" t="s">
        <v>34</v>
      </c>
      <c r="M46" s="81">
        <v>41.45</v>
      </c>
      <c r="N46" s="82">
        <v>2</v>
      </c>
      <c r="Q46" s="29" t="s">
        <v>44</v>
      </c>
      <c r="R46" s="30"/>
      <c r="S46" s="35" t="s">
        <v>45</v>
      </c>
      <c r="T46" s="32">
        <v>24</v>
      </c>
    </row>
    <row r="47" ht="29.4" customHeight="1" spans="10:21">
      <c r="J47" s="2" t="s">
        <v>38</v>
      </c>
      <c r="K47" s="2"/>
      <c r="L47" s="83" t="s">
        <v>40</v>
      </c>
      <c r="M47" s="81">
        <v>26</v>
      </c>
      <c r="N47" s="82">
        <v>3</v>
      </c>
      <c r="Q47" s="10" t="s">
        <v>124</v>
      </c>
      <c r="R47" s="23"/>
      <c r="S47" s="47" t="s">
        <v>125</v>
      </c>
      <c r="T47" s="32">
        <v>8</v>
      </c>
      <c r="U47" s="102" t="s">
        <v>43</v>
      </c>
    </row>
    <row r="48" ht="22.05" customHeight="1" spans="10:21">
      <c r="J48" s="2" t="s">
        <v>179</v>
      </c>
      <c r="K48" s="2"/>
      <c r="L48" s="35" t="s">
        <v>45</v>
      </c>
      <c r="M48" s="81">
        <v>24</v>
      </c>
      <c r="N48" s="82">
        <v>4</v>
      </c>
      <c r="Q48" s="10" t="s">
        <v>127</v>
      </c>
      <c r="R48" s="33"/>
      <c r="S48" s="47" t="s">
        <v>125</v>
      </c>
      <c r="T48" s="32">
        <v>7.972</v>
      </c>
      <c r="U48" s="102" t="s">
        <v>116</v>
      </c>
    </row>
    <row r="49" ht="34.8" customHeight="1" spans="10:21">
      <c r="J49" s="2" t="s">
        <v>49</v>
      </c>
      <c r="K49" s="2"/>
      <c r="L49" s="36" t="s">
        <v>51</v>
      </c>
      <c r="M49" s="81">
        <v>22.5</v>
      </c>
      <c r="N49" s="82">
        <v>5</v>
      </c>
      <c r="Q49" s="10" t="s">
        <v>144</v>
      </c>
      <c r="R49" s="23"/>
      <c r="S49" s="51" t="s">
        <v>146</v>
      </c>
      <c r="T49" s="32">
        <v>6.21</v>
      </c>
      <c r="U49" s="102" t="s">
        <v>120</v>
      </c>
    </row>
    <row r="50" ht="30" customHeight="1" spans="10:21">
      <c r="J50" s="2" t="s">
        <v>180</v>
      </c>
      <c r="K50" s="2"/>
      <c r="L50" s="37" t="s">
        <v>56</v>
      </c>
      <c r="M50" s="81">
        <v>17.2</v>
      </c>
      <c r="N50" s="82">
        <v>6</v>
      </c>
      <c r="Q50" s="10" t="s">
        <v>164</v>
      </c>
      <c r="R50" s="23"/>
      <c r="S50" s="51" t="s">
        <v>146</v>
      </c>
      <c r="T50" s="32">
        <v>5</v>
      </c>
      <c r="U50" s="102" t="s">
        <v>123</v>
      </c>
    </row>
    <row r="51" ht="28.2" customHeight="1" spans="10:21">
      <c r="J51" s="2" t="s">
        <v>181</v>
      </c>
      <c r="K51" s="2"/>
      <c r="L51" s="38" t="s">
        <v>61</v>
      </c>
      <c r="M51" s="81">
        <v>14.11</v>
      </c>
      <c r="N51" s="82">
        <v>7</v>
      </c>
      <c r="Q51" s="29" t="s">
        <v>174</v>
      </c>
      <c r="R51" s="30"/>
      <c r="S51" s="35" t="s">
        <v>45</v>
      </c>
      <c r="T51" s="32">
        <v>3</v>
      </c>
      <c r="U51" s="102" t="s">
        <v>156</v>
      </c>
    </row>
    <row r="52" ht="36" spans="10:21">
      <c r="J52" s="2" t="s">
        <v>182</v>
      </c>
      <c r="K52" s="2"/>
      <c r="L52" s="39" t="s">
        <v>66</v>
      </c>
      <c r="M52" s="81">
        <v>13.5</v>
      </c>
      <c r="N52" s="82">
        <v>8</v>
      </c>
      <c r="Q52" s="29" t="s">
        <v>33</v>
      </c>
      <c r="R52" s="30"/>
      <c r="S52" s="31" t="s">
        <v>34</v>
      </c>
      <c r="T52" s="32">
        <v>41.45</v>
      </c>
      <c r="U52" s="95" t="s">
        <v>37</v>
      </c>
    </row>
    <row r="53" ht="35.55" customHeight="1" spans="10:21">
      <c r="J53" s="2" t="s">
        <v>71</v>
      </c>
      <c r="K53" s="2"/>
      <c r="L53" s="40" t="s">
        <v>73</v>
      </c>
      <c r="M53" s="81">
        <v>12.21</v>
      </c>
      <c r="N53" s="82">
        <v>9</v>
      </c>
      <c r="Q53" s="10" t="s">
        <v>49</v>
      </c>
      <c r="R53" s="23"/>
      <c r="S53" s="36" t="s">
        <v>51</v>
      </c>
      <c r="T53" s="32">
        <v>22.5</v>
      </c>
      <c r="U53" s="95" t="s">
        <v>54</v>
      </c>
    </row>
    <row r="54" ht="36" spans="10:21">
      <c r="J54" s="2" t="s">
        <v>77</v>
      </c>
      <c r="K54" s="2"/>
      <c r="L54" s="31" t="s">
        <v>34</v>
      </c>
      <c r="M54" s="81">
        <v>11.195</v>
      </c>
      <c r="N54" s="82">
        <v>10</v>
      </c>
      <c r="Q54" s="10" t="s">
        <v>77</v>
      </c>
      <c r="R54" s="30"/>
      <c r="S54" s="31" t="s">
        <v>34</v>
      </c>
      <c r="T54" s="32">
        <v>11.195</v>
      </c>
      <c r="U54" s="95" t="s">
        <v>81</v>
      </c>
    </row>
    <row r="55" ht="36" spans="10:21">
      <c r="J55" s="2" t="s">
        <v>82</v>
      </c>
      <c r="K55" s="2"/>
      <c r="L55" s="42" t="s">
        <v>84</v>
      </c>
      <c r="M55" s="81">
        <v>10</v>
      </c>
      <c r="N55" s="82">
        <v>11</v>
      </c>
      <c r="Q55" s="29" t="s">
        <v>171</v>
      </c>
      <c r="R55" s="30"/>
      <c r="S55" s="31" t="s">
        <v>34</v>
      </c>
      <c r="T55" s="32">
        <v>4.293</v>
      </c>
      <c r="U55" s="95" t="s">
        <v>170</v>
      </c>
    </row>
    <row r="56" ht="34.95" customHeight="1" spans="10:21">
      <c r="J56" s="2" t="s">
        <v>87</v>
      </c>
      <c r="K56" s="2"/>
      <c r="L56" s="46" t="s">
        <v>89</v>
      </c>
      <c r="M56" s="81">
        <v>9.439</v>
      </c>
      <c r="N56" s="82">
        <v>12</v>
      </c>
      <c r="Q56" s="29" t="s">
        <v>65</v>
      </c>
      <c r="R56" s="30"/>
      <c r="S56" s="39" t="s">
        <v>66</v>
      </c>
      <c r="T56" s="32">
        <v>13.5</v>
      </c>
      <c r="U56" s="99" t="s">
        <v>70</v>
      </c>
    </row>
    <row r="57" ht="28.95" customHeight="1" spans="10:21">
      <c r="J57" s="2" t="s">
        <v>183</v>
      </c>
      <c r="K57" s="2"/>
      <c r="L57" s="39" t="s">
        <v>66</v>
      </c>
      <c r="M57" s="81">
        <v>9.2</v>
      </c>
      <c r="N57" s="82">
        <v>13</v>
      </c>
      <c r="Q57" s="10" t="s">
        <v>71</v>
      </c>
      <c r="R57" s="23"/>
      <c r="S57" s="40" t="s">
        <v>73</v>
      </c>
      <c r="T57" s="32">
        <v>12.21</v>
      </c>
      <c r="U57" s="99" t="s">
        <v>76</v>
      </c>
    </row>
    <row r="58" ht="33" customHeight="1" spans="10:21">
      <c r="J58" s="2" t="s">
        <v>184</v>
      </c>
      <c r="K58" s="2"/>
      <c r="L58" s="45" t="s">
        <v>99</v>
      </c>
      <c r="M58" s="81">
        <v>9.195</v>
      </c>
      <c r="N58" s="82">
        <v>14</v>
      </c>
      <c r="Q58" s="29" t="s">
        <v>94</v>
      </c>
      <c r="R58" s="30"/>
      <c r="S58" s="39" t="s">
        <v>66</v>
      </c>
      <c r="T58" s="32">
        <v>9.2</v>
      </c>
      <c r="U58" s="99" t="s">
        <v>97</v>
      </c>
    </row>
    <row r="59" ht="26.4" customHeight="1" spans="10:21">
      <c r="J59" s="2" t="s">
        <v>102</v>
      </c>
      <c r="K59" s="2"/>
      <c r="L59" s="46" t="s">
        <v>89</v>
      </c>
      <c r="M59" s="81">
        <v>8.97</v>
      </c>
      <c r="N59" s="82">
        <v>15</v>
      </c>
      <c r="Q59" s="29" t="s">
        <v>108</v>
      </c>
      <c r="R59" s="30"/>
      <c r="S59" s="39" t="s">
        <v>66</v>
      </c>
      <c r="T59" s="32">
        <v>8.97</v>
      </c>
      <c r="U59" s="99" t="s">
        <v>112</v>
      </c>
    </row>
    <row r="60" ht="22.8" customHeight="1" spans="10:21">
      <c r="J60" s="2" t="s">
        <v>185</v>
      </c>
      <c r="K60" s="2"/>
      <c r="L60" s="39" t="s">
        <v>66</v>
      </c>
      <c r="M60" s="81">
        <v>8.97</v>
      </c>
      <c r="N60" s="82">
        <v>16</v>
      </c>
      <c r="Q60" s="10" t="s">
        <v>130</v>
      </c>
      <c r="R60" s="23"/>
      <c r="S60" s="40" t="s">
        <v>73</v>
      </c>
      <c r="T60" s="32">
        <v>7.849</v>
      </c>
      <c r="U60" s="99" t="s">
        <v>133</v>
      </c>
    </row>
    <row r="61" ht="34.05" customHeight="1" spans="10:21">
      <c r="J61" s="2" t="s">
        <v>113</v>
      </c>
      <c r="K61" s="2"/>
      <c r="L61" s="83" t="s">
        <v>40</v>
      </c>
      <c r="M61" s="81">
        <v>8.75</v>
      </c>
      <c r="N61" s="82">
        <v>17</v>
      </c>
      <c r="Q61" s="29" t="s">
        <v>138</v>
      </c>
      <c r="R61" s="30"/>
      <c r="S61" s="39" t="s">
        <v>66</v>
      </c>
      <c r="T61" s="32">
        <v>7.47</v>
      </c>
      <c r="U61" s="99" t="s">
        <v>141</v>
      </c>
    </row>
    <row r="62" ht="33" customHeight="1" spans="10:21">
      <c r="J62" s="2" t="s">
        <v>117</v>
      </c>
      <c r="K62" s="2"/>
      <c r="L62" s="83" t="s">
        <v>40</v>
      </c>
      <c r="M62" s="81">
        <v>8.098</v>
      </c>
      <c r="N62" s="82">
        <v>18</v>
      </c>
      <c r="Q62" s="29" t="s">
        <v>157</v>
      </c>
      <c r="R62" s="30"/>
      <c r="S62" s="39" t="s">
        <v>66</v>
      </c>
      <c r="T62" s="32">
        <v>5.71</v>
      </c>
      <c r="U62" s="99" t="s">
        <v>158</v>
      </c>
    </row>
    <row r="63" ht="34.2" customHeight="1" spans="10:21">
      <c r="J63" s="2" t="s">
        <v>121</v>
      </c>
      <c r="K63" s="2"/>
      <c r="L63" s="24" t="s">
        <v>26</v>
      </c>
      <c r="M63" s="81">
        <v>8</v>
      </c>
      <c r="N63" s="82">
        <v>19</v>
      </c>
      <c r="Q63" s="10" t="s">
        <v>24</v>
      </c>
      <c r="R63" s="23"/>
      <c r="S63" s="24" t="s">
        <v>26</v>
      </c>
      <c r="T63" s="32">
        <v>58</v>
      </c>
      <c r="U63" s="92" t="s">
        <v>32</v>
      </c>
    </row>
    <row r="64" ht="24" spans="10:21">
      <c r="J64" s="2" t="s">
        <v>124</v>
      </c>
      <c r="K64" s="2"/>
      <c r="L64" s="47" t="s">
        <v>125</v>
      </c>
      <c r="M64" s="81">
        <v>8</v>
      </c>
      <c r="N64" s="82">
        <v>20</v>
      </c>
      <c r="Q64" s="10" t="s">
        <v>38</v>
      </c>
      <c r="R64" s="33"/>
      <c r="S64" s="34" t="s">
        <v>40</v>
      </c>
      <c r="T64" s="32">
        <v>26</v>
      </c>
      <c r="U64" s="92" t="s">
        <v>43</v>
      </c>
    </row>
    <row r="65" ht="27" customHeight="1" spans="10:21">
      <c r="J65" s="2" t="s">
        <v>127</v>
      </c>
      <c r="K65" s="2"/>
      <c r="L65" s="47" t="s">
        <v>125</v>
      </c>
      <c r="M65" s="81">
        <v>7.972</v>
      </c>
      <c r="N65" s="82">
        <v>21</v>
      </c>
      <c r="Q65" s="10" t="s">
        <v>113</v>
      </c>
      <c r="R65" s="33"/>
      <c r="S65" s="34" t="s">
        <v>40</v>
      </c>
      <c r="T65" s="32">
        <v>8.75</v>
      </c>
      <c r="U65" s="92" t="s">
        <v>116</v>
      </c>
    </row>
    <row r="66" ht="35.4" customHeight="1" spans="10:21">
      <c r="J66" s="2" t="s">
        <v>130</v>
      </c>
      <c r="K66" s="2"/>
      <c r="L66" s="4" t="s">
        <v>73</v>
      </c>
      <c r="M66" s="2">
        <v>7.849</v>
      </c>
      <c r="N66" s="82">
        <v>22</v>
      </c>
      <c r="Q66" s="10" t="s">
        <v>117</v>
      </c>
      <c r="R66" s="23"/>
      <c r="S66" s="34" t="s">
        <v>40</v>
      </c>
      <c r="T66" s="32">
        <v>8.098</v>
      </c>
      <c r="U66" s="92" t="s">
        <v>120</v>
      </c>
    </row>
    <row r="67" ht="28.2" customHeight="1" spans="10:21">
      <c r="J67" s="2" t="s">
        <v>134</v>
      </c>
      <c r="K67" s="2"/>
      <c r="L67" s="6" t="s">
        <v>89</v>
      </c>
      <c r="M67" s="81">
        <v>7.5</v>
      </c>
      <c r="N67" s="82">
        <v>23</v>
      </c>
      <c r="Q67" s="10" t="s">
        <v>121</v>
      </c>
      <c r="R67" s="23"/>
      <c r="S67" s="24" t="s">
        <v>26</v>
      </c>
      <c r="T67" s="32">
        <v>8</v>
      </c>
      <c r="U67" s="92" t="s">
        <v>123</v>
      </c>
    </row>
    <row r="68" ht="29.4" customHeight="1" spans="3:21">
      <c r="C68" s="2"/>
      <c r="D68" s="115"/>
      <c r="E68" s="32"/>
      <c r="J68" s="2" t="s">
        <v>186</v>
      </c>
      <c r="K68" s="2"/>
      <c r="L68" s="39" t="s">
        <v>66</v>
      </c>
      <c r="M68" s="81">
        <v>7.47</v>
      </c>
      <c r="N68" s="82">
        <v>24</v>
      </c>
      <c r="Q68" s="10" t="s">
        <v>154</v>
      </c>
      <c r="R68" s="33"/>
      <c r="S68" s="34" t="s">
        <v>40</v>
      </c>
      <c r="T68" s="32">
        <v>5.71</v>
      </c>
      <c r="U68" s="92" t="s">
        <v>156</v>
      </c>
    </row>
    <row r="69" ht="22.95" customHeight="1" spans="10:21">
      <c r="J69" s="2" t="s">
        <v>142</v>
      </c>
      <c r="K69" s="2"/>
      <c r="L69" s="116" t="s">
        <v>84</v>
      </c>
      <c r="M69" s="81">
        <v>6.8</v>
      </c>
      <c r="N69" s="82">
        <v>25</v>
      </c>
      <c r="Q69" s="10" t="s">
        <v>82</v>
      </c>
      <c r="R69" s="33"/>
      <c r="S69" s="42" t="s">
        <v>84</v>
      </c>
      <c r="T69" s="32">
        <v>10</v>
      </c>
      <c r="U69" s="100" t="s">
        <v>37</v>
      </c>
    </row>
    <row r="70" ht="22.95" customHeight="1" spans="3:21">
      <c r="C70" s="2"/>
      <c r="J70" s="2" t="s">
        <v>144</v>
      </c>
      <c r="K70" s="2"/>
      <c r="L70" s="51" t="s">
        <v>146</v>
      </c>
      <c r="M70" s="81">
        <v>6.21</v>
      </c>
      <c r="N70" s="82">
        <v>26</v>
      </c>
      <c r="Q70" s="10" t="s">
        <v>142</v>
      </c>
      <c r="R70" s="50"/>
      <c r="S70" s="42" t="s">
        <v>84</v>
      </c>
      <c r="T70" s="32">
        <v>6.8</v>
      </c>
      <c r="U70" s="100" t="s">
        <v>54</v>
      </c>
    </row>
    <row r="71" ht="29.1" customHeight="1" spans="10:21">
      <c r="J71" s="2" t="s">
        <v>147</v>
      </c>
      <c r="K71" s="2"/>
      <c r="L71" s="42" t="s">
        <v>84</v>
      </c>
      <c r="M71" s="81">
        <v>5.75</v>
      </c>
      <c r="N71" s="82">
        <v>27</v>
      </c>
      <c r="Q71" s="10" t="s">
        <v>147</v>
      </c>
      <c r="R71" s="33"/>
      <c r="S71" s="42" t="s">
        <v>84</v>
      </c>
      <c r="T71" s="32">
        <v>5.75</v>
      </c>
      <c r="U71" s="100" t="s">
        <v>81</v>
      </c>
    </row>
    <row r="72" ht="40.8" customHeight="1" spans="10:21">
      <c r="J72" s="2" t="s">
        <v>150</v>
      </c>
      <c r="K72" s="2"/>
      <c r="L72" s="6" t="s">
        <v>89</v>
      </c>
      <c r="M72" s="81">
        <v>5.72</v>
      </c>
      <c r="N72" s="82">
        <v>28</v>
      </c>
      <c r="Q72" s="10" t="s">
        <v>167</v>
      </c>
      <c r="R72" s="23"/>
      <c r="S72" s="118" t="s">
        <v>169</v>
      </c>
      <c r="T72" s="32">
        <v>4.5</v>
      </c>
      <c r="U72" s="100" t="s">
        <v>170</v>
      </c>
    </row>
    <row r="73" ht="24" spans="10:21">
      <c r="J73" s="2" t="s">
        <v>154</v>
      </c>
      <c r="K73" s="2"/>
      <c r="L73" s="34" t="s">
        <v>40</v>
      </c>
      <c r="M73" s="81">
        <v>5.71</v>
      </c>
      <c r="N73" s="82">
        <v>29</v>
      </c>
      <c r="Q73" s="29" t="s">
        <v>60</v>
      </c>
      <c r="R73" s="30"/>
      <c r="S73" s="38" t="s">
        <v>61</v>
      </c>
      <c r="T73" s="32">
        <v>14.11</v>
      </c>
      <c r="U73" s="98" t="s">
        <v>64</v>
      </c>
    </row>
    <row r="74" ht="24" spans="10:21">
      <c r="J74" s="2" t="s">
        <v>187</v>
      </c>
      <c r="K74" s="2"/>
      <c r="L74" s="39" t="s">
        <v>66</v>
      </c>
      <c r="M74" s="81">
        <v>5.71</v>
      </c>
      <c r="N74" s="82">
        <v>30</v>
      </c>
      <c r="Q74" s="10" t="s">
        <v>159</v>
      </c>
      <c r="R74" s="33"/>
      <c r="S74" s="52" t="s">
        <v>161</v>
      </c>
      <c r="T74" s="32">
        <v>5.71</v>
      </c>
      <c r="U74" s="104" t="s">
        <v>163</v>
      </c>
    </row>
    <row r="75" ht="28.95" customHeight="1" spans="10:21">
      <c r="J75" s="2" t="s">
        <v>159</v>
      </c>
      <c r="K75" s="2"/>
      <c r="L75" s="117" t="s">
        <v>161</v>
      </c>
      <c r="M75" s="81">
        <v>5.71</v>
      </c>
      <c r="N75" s="82">
        <v>31</v>
      </c>
      <c r="Q75" s="10" t="s">
        <v>87</v>
      </c>
      <c r="R75" s="23"/>
      <c r="S75" s="46" t="s">
        <v>89</v>
      </c>
      <c r="T75" s="32">
        <v>9.439</v>
      </c>
      <c r="U75" s="101" t="s">
        <v>93</v>
      </c>
    </row>
    <row r="76" ht="24" spans="10:21">
      <c r="J76" s="2" t="s">
        <v>164</v>
      </c>
      <c r="K76" s="2"/>
      <c r="L76" s="51" t="s">
        <v>146</v>
      </c>
      <c r="M76" s="81">
        <v>5</v>
      </c>
      <c r="N76" s="82">
        <v>32</v>
      </c>
      <c r="Q76" s="29" t="s">
        <v>98</v>
      </c>
      <c r="R76" s="30"/>
      <c r="S76" s="45" t="s">
        <v>99</v>
      </c>
      <c r="T76" s="32">
        <v>9.195</v>
      </c>
      <c r="U76" s="101" t="s">
        <v>101</v>
      </c>
    </row>
    <row r="77" ht="24" spans="10:21">
      <c r="J77" s="2" t="s">
        <v>167</v>
      </c>
      <c r="K77" s="2"/>
      <c r="L77" s="118" t="s">
        <v>169</v>
      </c>
      <c r="M77" s="81">
        <v>4.5</v>
      </c>
      <c r="N77" s="82">
        <v>33</v>
      </c>
      <c r="Q77" s="10" t="s">
        <v>102</v>
      </c>
      <c r="R77" s="23"/>
      <c r="S77" s="46" t="s">
        <v>89</v>
      </c>
      <c r="T77" s="32">
        <v>8.97</v>
      </c>
      <c r="U77" s="101" t="s">
        <v>107</v>
      </c>
    </row>
    <row r="78" ht="34.95" customHeight="1" spans="10:21">
      <c r="J78" s="2" t="s">
        <v>188</v>
      </c>
      <c r="K78" s="2"/>
      <c r="L78" s="119" t="s">
        <v>34</v>
      </c>
      <c r="M78" s="81">
        <v>4.293</v>
      </c>
      <c r="N78" s="82">
        <v>34</v>
      </c>
      <c r="Q78" s="10" t="s">
        <v>134</v>
      </c>
      <c r="R78" s="23"/>
      <c r="S78" s="46" t="s">
        <v>89</v>
      </c>
      <c r="T78" s="32">
        <v>7.5</v>
      </c>
      <c r="U78" s="101" t="s">
        <v>137</v>
      </c>
    </row>
    <row r="79" ht="25.05" customHeight="1" spans="10:21">
      <c r="J79" s="2" t="s">
        <v>189</v>
      </c>
      <c r="K79" s="2"/>
      <c r="L79" s="35" t="s">
        <v>45</v>
      </c>
      <c r="M79" s="81">
        <v>3</v>
      </c>
      <c r="N79" s="82">
        <v>35</v>
      </c>
      <c r="Q79" s="10" t="s">
        <v>150</v>
      </c>
      <c r="R79" s="23"/>
      <c r="S79" s="46" t="s">
        <v>89</v>
      </c>
      <c r="T79" s="32">
        <v>5.72</v>
      </c>
      <c r="U79" s="101" t="s">
        <v>153</v>
      </c>
    </row>
    <row r="80" ht="23.55" customHeight="1" spans="11:21">
      <c r="K80" s="2"/>
      <c r="Q80" s="29" t="s">
        <v>55</v>
      </c>
      <c r="R80" s="30"/>
      <c r="S80" s="120" t="s">
        <v>56</v>
      </c>
      <c r="T80" s="32">
        <v>17.2</v>
      </c>
      <c r="U80" s="97" t="s">
        <v>59</v>
      </c>
    </row>
    <row r="81" spans="11:14">
      <c r="K81" s="2"/>
      <c r="N81" s="82"/>
    </row>
    <row r="82" spans="11:11">
      <c r="K82" s="2"/>
    </row>
    <row r="83" spans="11:11">
      <c r="K83" s="2"/>
    </row>
  </sheetData>
  <sortState ref="L49:M82">
    <sortCondition ref="M48:M82" descending="1"/>
  </sortState>
  <mergeCells count="13">
    <mergeCell ref="A1:W1"/>
    <mergeCell ref="E2:H2"/>
    <mergeCell ref="I2:Q2"/>
    <mergeCell ref="R2:T2"/>
    <mergeCell ref="A2:A3"/>
    <mergeCell ref="B2:B3"/>
    <mergeCell ref="C2:C3"/>
    <mergeCell ref="D2:D3"/>
    <mergeCell ref="U2:U3"/>
    <mergeCell ref="V2:V3"/>
    <mergeCell ref="W2:W3"/>
    <mergeCell ref="J43:N44"/>
    <mergeCell ref="Q43:U4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瞿娟</cp:lastModifiedBy>
  <dcterms:created xsi:type="dcterms:W3CDTF">2020-09-27T05:57:00Z</dcterms:created>
  <dcterms:modified xsi:type="dcterms:W3CDTF">2025-10-15T07:06:24Z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F22611D8E9A04EBD82F150C4C6BDE428_13</vt:lpwstr>
  </property>
</Properties>
</file>